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rszulaFrydrychewicz\Desktop\KPO\Konkurs\Dokumenty do realizacji\Postępowanie 79-2025 remont Fieldorga\"/>
    </mc:Choice>
  </mc:AlternateContent>
  <bookViews>
    <workbookView xWindow="0" yWindow="0" windowWidth="24450" windowHeight="11535" tabRatio="500"/>
  </bookViews>
  <sheets>
    <sheet name="FIELDROFA" sheetId="5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8" i="5" l="1"/>
  <c r="F202" i="5"/>
  <c r="F173" i="5"/>
  <c r="F135" i="5" l="1"/>
  <c r="F127" i="5"/>
  <c r="F117" i="5"/>
  <c r="F108" i="5"/>
  <c r="F98" i="5"/>
  <c r="F89" i="5"/>
  <c r="F248" i="5"/>
  <c r="F242" i="5"/>
  <c r="F237" i="5"/>
  <c r="F231" i="5"/>
  <c r="F224" i="5"/>
  <c r="F217" i="5" s="1"/>
  <c r="F213" i="5"/>
  <c r="F207" i="5"/>
  <c r="F196" i="5"/>
  <c r="F195" i="5" s="1"/>
  <c r="F156" i="5"/>
  <c r="F147" i="5"/>
  <c r="F80" i="5"/>
  <c r="F62" i="5"/>
  <c r="F61" i="5" s="1"/>
  <c r="F52" i="5"/>
  <c r="F47" i="5"/>
  <c r="F40" i="5"/>
  <c r="F34" i="5"/>
  <c r="F57" i="5"/>
  <c r="F56" i="5" s="1"/>
  <c r="F22" i="5"/>
  <c r="F15" i="5"/>
  <c r="F206" i="5" l="1"/>
  <c r="F193" i="5"/>
  <c r="F241" i="5"/>
  <c r="F230" i="5"/>
  <c r="F146" i="5"/>
  <c r="F126" i="5"/>
  <c r="F107" i="5"/>
  <c r="F88" i="5"/>
  <c r="F46" i="5"/>
  <c r="F33" i="5"/>
  <c r="F14" i="5"/>
  <c r="F11" i="5" s="1"/>
  <c r="F182" i="5"/>
  <c r="F172" i="5" s="1"/>
  <c r="F71" i="5"/>
  <c r="F70" i="5" s="1"/>
  <c r="F31" i="5" l="1"/>
  <c r="F228" i="5"/>
  <c r="F144" i="5"/>
  <c r="F67" i="5"/>
  <c r="F8" i="5" l="1"/>
  <c r="F7" i="5" s="1"/>
</calcChain>
</file>

<file path=xl/sharedStrings.xml><?xml version="1.0" encoding="utf-8"?>
<sst xmlns="http://schemas.openxmlformats.org/spreadsheetml/2006/main" count="790" uniqueCount="190">
  <si>
    <t>KOSZTORYS ŚLEPY</t>
  </si>
  <si>
    <t>Inwestycja: SZPITAL FIELDORFA</t>
  </si>
  <si>
    <t>WYKONAWCA: …........................................</t>
  </si>
  <si>
    <t>Lp.</t>
  </si>
  <si>
    <t>Opis</t>
  </si>
  <si>
    <t>Jm.</t>
  </si>
  <si>
    <t>Ilość robót</t>
  </si>
  <si>
    <t>Kj.</t>
  </si>
  <si>
    <t>Wartość [zł]</t>
  </si>
  <si>
    <t>Opis zastosowanych materiałów. Opis musi być zgodny z wymogami Zapytania ofertowego</t>
  </si>
  <si>
    <t>I</t>
  </si>
  <si>
    <t>Wartość prac brutto</t>
  </si>
  <si>
    <t>II</t>
  </si>
  <si>
    <t>Wartość prac netto</t>
  </si>
  <si>
    <t>ZADANIE NR 1 - MODERNIZACJA HYDROFORNI (A.1)</t>
  </si>
  <si>
    <t xml:space="preserve">PROJEKT WYKONAWCZY - ZE WSZYSTKIMI NIEZBĘDNYMI UZGODNIENIAMI </t>
  </si>
  <si>
    <t>KPL</t>
  </si>
  <si>
    <t>1</t>
  </si>
  <si>
    <t>DOKUMENTACJA POWYKONAWCZA</t>
  </si>
  <si>
    <t>Hydrofornia</t>
  </si>
  <si>
    <t>Roboty rozbiórkowe (roboty rozbiórkowe na podstawie przeprowadzenia wizji lokalnej!)</t>
  </si>
  <si>
    <t>1.1</t>
  </si>
  <si>
    <t xml:space="preserve">Rozbiórka sufitów podwieszanych </t>
  </si>
  <si>
    <t>m2</t>
  </si>
  <si>
    <t>1.2</t>
  </si>
  <si>
    <t xml:space="preserve">Rozbiórka ściany GK </t>
  </si>
  <si>
    <t>1.3</t>
  </si>
  <si>
    <t>Demontaż wraz z ponownym montażem opraw oświetleniowych z zabezpieczeniem obwodów elektrycznych</t>
  </si>
  <si>
    <t>kpl</t>
  </si>
  <si>
    <t>1.4</t>
  </si>
  <si>
    <t>Demontaż stolarki drzwiowej aluminiowej jednoskrzydłowej</t>
  </si>
  <si>
    <t>szt</t>
  </si>
  <si>
    <t>1.5</t>
  </si>
  <si>
    <t>Demontaż stolarki drzwiowej stalowej dwuskrzydłowej(brama garażowa)</t>
  </si>
  <si>
    <t>1.6</t>
  </si>
  <si>
    <t>Wywóz i utylizacja odpadów</t>
  </si>
  <si>
    <t>Roboty adaptacyjne</t>
  </si>
  <si>
    <t xml:space="preserve"> 2.1</t>
  </si>
  <si>
    <t>Montaż okna EI60</t>
  </si>
  <si>
    <t xml:space="preserve"> 2.2</t>
  </si>
  <si>
    <t>Montaż bramy garażowej o odporności EI60</t>
  </si>
  <si>
    <t xml:space="preserve"> 2.3</t>
  </si>
  <si>
    <t>Montaż ścian GK ppoż EI120</t>
  </si>
  <si>
    <t xml:space="preserve"> 2.4</t>
  </si>
  <si>
    <t>Montaż ościeży drzwiowych stalowych UA 100 wraz z nadprożem</t>
  </si>
  <si>
    <t xml:space="preserve"> 2.5</t>
  </si>
  <si>
    <t>Montaż stolarki drzwiowej stalowej EIS60</t>
  </si>
  <si>
    <t xml:space="preserve"> 2.6</t>
  </si>
  <si>
    <t>Montaż sufituy podwieszanego EI60 na profilu stalowym - 3xpłyta GKF+ hydro gr.12,5mm</t>
  </si>
  <si>
    <t xml:space="preserve"> 2.7</t>
  </si>
  <si>
    <t>Montaż płyt GKF+ na istniejących ścianach GK- 2xpłyta GKF+ hydrop gr 12,5mm ułożone obustronnie.</t>
  </si>
  <si>
    <t xml:space="preserve"> 2.8</t>
  </si>
  <si>
    <t>Malowanie ścian i sufitów</t>
  </si>
  <si>
    <t>ZADANIE NR 2 - REMONT PRACOWNI REZONANSU MAGNETYCZNEGO 1 (A.2)</t>
  </si>
  <si>
    <t>Pomieszczenie techniczne</t>
  </si>
  <si>
    <t xml:space="preserve">Demontaż podłogi technicznej podniesionej </t>
  </si>
  <si>
    <t>15</t>
  </si>
  <si>
    <t>Wykonanie masy samopoziomującej</t>
  </si>
  <si>
    <t>Gruntowanie podłoża</t>
  </si>
  <si>
    <t xml:space="preserve">Wywóz i utylizacja odpadów kontener </t>
  </si>
  <si>
    <t>Sprzątanie po robotach</t>
  </si>
  <si>
    <t>2.1</t>
  </si>
  <si>
    <t xml:space="preserve">Ułożenie posadzki PVC prod. Mipolam Elegance EL5 Light Grey - lub równoważny </t>
  </si>
  <si>
    <t>2.2</t>
  </si>
  <si>
    <t>Cokół wyoblony h=10cm z płytek gresowych Tubądzin Cielo e terra bianco Mat (kolor biały) wy. 120x10cm (Narożnik między posadzką a cokołem wypełniony bezbarwnym silikonem odpornym na środki dezynfekcyjne i bakteriobójcze) - lub równoważny</t>
  </si>
  <si>
    <t>mb</t>
  </si>
  <si>
    <t>18</t>
  </si>
  <si>
    <t xml:space="preserve"> </t>
  </si>
  <si>
    <t>2.3</t>
  </si>
  <si>
    <t>Malowanie ścian - ściany malowane farbą zmywalnąodporną na środki dezynfekujace i bakteriobójcze w kolorze NCS 1000N</t>
  </si>
  <si>
    <t>54</t>
  </si>
  <si>
    <t>2.4</t>
  </si>
  <si>
    <t xml:space="preserve">wykonanie nowej klimatyzacji - dwie jednostki 5kW pracujace w redundancji -WD DTRki urządzenia </t>
  </si>
  <si>
    <t>2.5</t>
  </si>
  <si>
    <t>Dostosowanie wentylacji WG DTRki urządzenia</t>
  </si>
  <si>
    <t>Pracownia MRI</t>
  </si>
  <si>
    <t>31</t>
  </si>
  <si>
    <t>Wykonanie otworu w ścianie zewnetrznej</t>
  </si>
  <si>
    <t>7</t>
  </si>
  <si>
    <t>przygotowanie wykopu pod demontaż i późniejeszy montaż rezonansu</t>
  </si>
  <si>
    <t>m3</t>
  </si>
  <si>
    <t>12</t>
  </si>
  <si>
    <t xml:space="preserve">Utwardzenie oraz wypoziomowanie za pomocą płyty betonowej- konieczna koordynacja z dostawca aparatu </t>
  </si>
  <si>
    <t>Montaż logotypu zgodnie z rysunkiem</t>
  </si>
  <si>
    <t xml:space="preserve">Odtworzenie ściany zewnętrznej </t>
  </si>
  <si>
    <t>Zasypanie odkopu, oraz przywrócenie terenu do stanu z przed</t>
  </si>
  <si>
    <t>3</t>
  </si>
  <si>
    <t>Komunikacja</t>
  </si>
  <si>
    <t>Naprawa ścian po wymianie drzwi do MRI</t>
  </si>
  <si>
    <t>10</t>
  </si>
  <si>
    <t xml:space="preserve">obrobka glifów </t>
  </si>
  <si>
    <t>6</t>
  </si>
  <si>
    <t>4</t>
  </si>
  <si>
    <t>Sterownia</t>
  </si>
  <si>
    <t>Naprawa ścian po wymianie okna</t>
  </si>
  <si>
    <t xml:space="preserve">Obrobka glifów </t>
  </si>
  <si>
    <t>4,5</t>
  </si>
  <si>
    <t>27</t>
  </si>
  <si>
    <t>Dostosowanie instalacji elektrycznej do potrzeb pomieszczenia, WG DTRki urządzenia</t>
  </si>
  <si>
    <t>ZADANIE NR 3  - MODERNIZACJA - PRACE REMONTOWE W ZAKRESIE UNOWOCZEŚNIENIA SYSTEMU ODDYMIANIA (A.3)</t>
  </si>
  <si>
    <t>KLATKA SCHODOWA NR1</t>
  </si>
  <si>
    <t>Demontaż stolarki aluminiowej dwuskrzydłowej</t>
  </si>
  <si>
    <t xml:space="preserve">Demontaż  stolarki okiennej </t>
  </si>
  <si>
    <t xml:space="preserve">Demontaż stolarki drzwiowej stalowej </t>
  </si>
  <si>
    <t>Obróbka(glif) okienny wewnętrzny,zewnętrzny parapety</t>
  </si>
  <si>
    <t>Obróbka(glif) drzwiowy stolarka stalowa</t>
  </si>
  <si>
    <t>1.8</t>
  </si>
  <si>
    <t>Zabezpieczenie powierzchni poziomych i pionowych  klatki schodowej, montaż  rusztowania</t>
  </si>
  <si>
    <t>1.9</t>
  </si>
  <si>
    <t>1.10</t>
  </si>
  <si>
    <t>100</t>
  </si>
  <si>
    <t>Montaż stolarki drzwiowej aluminiowej dwuskrzydłowej z siłownikami dla napowietrzania klatki schodowej</t>
  </si>
  <si>
    <t xml:space="preserve">Montaż stolarki drzwiowej stalowej </t>
  </si>
  <si>
    <t xml:space="preserve">Montaż czujek dymu na każdej kondygnacji </t>
  </si>
  <si>
    <t xml:space="preserve">Montaż centralki oddymiania </t>
  </si>
  <si>
    <t>2.6</t>
  </si>
  <si>
    <t>Montaż okna z siłownikami dlka napowietrzenia klatki schodowej</t>
  </si>
  <si>
    <t>2.7</t>
  </si>
  <si>
    <t xml:space="preserve">Roboty naprawcze, malarskie inne i porządkowe </t>
  </si>
  <si>
    <t>2.8</t>
  </si>
  <si>
    <t>Wykonanie instalacji sterowania urządzeń systemu oddymiania  klatki schodowej</t>
  </si>
  <si>
    <t>KLATKA SCHODOWA NR2</t>
  </si>
  <si>
    <t>Dostosowanie istniejącej witryny aluminiowej dla montażu okna napowietrzającego</t>
  </si>
  <si>
    <t>KLATKA SCHODOWA NR3</t>
  </si>
  <si>
    <t>2</t>
  </si>
  <si>
    <t>KLATKA SCHODOWA NR4</t>
  </si>
  <si>
    <t>1.7</t>
  </si>
  <si>
    <t xml:space="preserve">Montaż dodatkowej jednostki nawiewnej </t>
  </si>
  <si>
    <t>ZADANIE NR 4 - REMONT PRACOWNI RENTGENODIAGNOSTYKI 2 (A.4)</t>
  </si>
  <si>
    <t>GABINET RTG</t>
  </si>
  <si>
    <t>Demontaż posadzki - wykładzina kauczkowa</t>
  </si>
  <si>
    <t>25</t>
  </si>
  <si>
    <t>Frezowanie powierzchni - przygotwanie do ułożenia gresu</t>
  </si>
  <si>
    <t xml:space="preserve">Demontaż i utylizacja rolet </t>
  </si>
  <si>
    <t xml:space="preserve">Demontaż i utylizacja opraw oświetleniowych </t>
  </si>
  <si>
    <t xml:space="preserve">Demontaż i utylizacja kasetonów </t>
  </si>
  <si>
    <t xml:space="preserve">Demontaż fartucha z płytek ściennych </t>
  </si>
  <si>
    <t>2,5</t>
  </si>
  <si>
    <t xml:space="preserve">Ułożenie wykładziny typu PCV Mipolam Elegance EL5 Light Grey jasny szary  - lub równoważny </t>
  </si>
  <si>
    <t>24</t>
  </si>
  <si>
    <t>wymiana sufitu podwieszonego o konstrukcji metalowej  płytami z włókien mineralnych zmywalnych Ecophon Hygiene Protec A krawędź prosta 60x60 (PA) lub równoważny - same panele bez rusztów</t>
  </si>
  <si>
    <t xml:space="preserve">Wykonanie gładzi gipsowych na ścianach pod tapety </t>
  </si>
  <si>
    <t>70</t>
  </si>
  <si>
    <t>Montaż rolet - Tkanina podgumowana sunblock 1121 - lub równoważny zakup po stronie wykonawcy</t>
  </si>
  <si>
    <t>Gruntowanie podłoży preparatami gruntującymi - powierzchnie pionowe pod tapetowanie (tapety VESCOM)</t>
  </si>
  <si>
    <t xml:space="preserve">Tapeta liście </t>
  </si>
  <si>
    <t>Tapeta Vescom ALBERT 1103.27 lub równoważny</t>
  </si>
  <si>
    <t>55</t>
  </si>
  <si>
    <t>2.9</t>
  </si>
  <si>
    <t xml:space="preserve">Ułożenie na ścianach płytek gresowych drewnopodobnych Tubądzin ALAMI BEIGE STR 150x23cm o szerokości 150 cm, na pełną wysokość pomieszczenia (układany poziomo) (fartuch umywalki i inne wskazane w projekcie ściany) - lub równoważny </t>
  </si>
  <si>
    <t>2.10</t>
  </si>
  <si>
    <t xml:space="preserve">Zakup oraz montaż nowej umywalki wiszącej </t>
  </si>
  <si>
    <t>2.11</t>
  </si>
  <si>
    <t>Zakup oraz montaż opraw oświetleniowych ROMA IP54 OPAL 38W w rozmiarze 60x60cm - lub równoważny</t>
  </si>
  <si>
    <t>2.12</t>
  </si>
  <si>
    <t>Dostosowanie instalacji elektrycznej wg DTRki od dostawcy nowego aparatu</t>
  </si>
  <si>
    <t>2.13</t>
  </si>
  <si>
    <t>Osłony radiologiczne w oknach zgodne z projektem osłon</t>
  </si>
  <si>
    <t>2.14</t>
  </si>
  <si>
    <t>Dostowsanie wentylacji</t>
  </si>
  <si>
    <t>2.15</t>
  </si>
  <si>
    <t>Zakup oraz montaż klimatyzacji o mocy 5 kW</t>
  </si>
  <si>
    <t>GABINET STEROWANIA</t>
  </si>
  <si>
    <t xml:space="preserve">Dostosowanie instalacji elektrycznej </t>
  </si>
  <si>
    <t xml:space="preserve">Dostosowanie wentylacji </t>
  </si>
  <si>
    <t>ZADANIE NR 5 -REMONT ODDZIAŁU ONKOLOGII KLINICZNEJ (WYMIANA PODŁOGI) (A.5)</t>
  </si>
  <si>
    <t xml:space="preserve">Wymiana posadzki PARTER 0  (zgodnie z rzutem) </t>
  </si>
  <si>
    <t>220</t>
  </si>
  <si>
    <t>Ułożenie wykładziny typu PCV GERFLOR MIPOLAM TECHNIC</t>
  </si>
  <si>
    <t>140</t>
  </si>
  <si>
    <t>420</t>
  </si>
  <si>
    <t xml:space="preserve">Wymiana posadzki PIETRO +1  (zgodnie z rzutem) </t>
  </si>
  <si>
    <t>66</t>
  </si>
  <si>
    <t>63</t>
  </si>
  <si>
    <t>198</t>
  </si>
  <si>
    <t xml:space="preserve">Wymiana posadzki PIETRO +2 (zgodnie z rzutem) </t>
  </si>
  <si>
    <t>145</t>
  </si>
  <si>
    <t>120</t>
  </si>
  <si>
    <t>360</t>
  </si>
  <si>
    <t>ZADANIE NR 6 - REMONT W OBSZARZE DIAGNOSTYKI OBRAZOWEJ (WYMIANA PODŁOGI)  (A.6)</t>
  </si>
  <si>
    <t>1.</t>
  </si>
  <si>
    <t>Pomieszczenia</t>
  </si>
  <si>
    <t>Demontaż posadzki - wykładzina winylowa</t>
  </si>
  <si>
    <t>37</t>
  </si>
  <si>
    <t>36</t>
  </si>
  <si>
    <t>108</t>
  </si>
  <si>
    <t>83</t>
  </si>
  <si>
    <t>Ułożenie wykładziny typu PCV Gerflor Milpolam Affinity, 4408 crystal Ice - jasny
szary (lub inny równoważny)</t>
  </si>
  <si>
    <t>87</t>
  </si>
  <si>
    <t>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</si>
</sst>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.00\ _z_ł_-;\-* #,##0.00\ _z_ł_-;_-* \-??\ _z_ł_-;_-@_-"/>
    <numFmt numFmtId="165" formatCode="_-* #,##0.00&quot; zł&quot;_-;\-* #,##0.00&quot; zł&quot;_-;_-* \-??&quot; zł&quot;_-;_-@_-"/>
    <numFmt numFmtId="166" formatCode="#,##0.00&quot; zł&quot;"/>
    <numFmt numFmtId="167" formatCode="#,##0.00\ &quot;zł&quot;"/>
  </numFmts>
  <fonts count="21">
    <font>
      <sz val="10"/>
      <name val="Tahoma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0"/>
      <color indexed="8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Tahoma"/>
      <family val="2"/>
      <charset val="238"/>
    </font>
    <font>
      <sz val="9"/>
      <name val="Arial"/>
      <family val="2"/>
      <charset val="238"/>
    </font>
    <font>
      <sz val="10"/>
      <name val="Tahoma"/>
      <family val="2"/>
      <charset val="238"/>
    </font>
    <font>
      <sz val="8"/>
      <name val="Tahoma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u val="singleAccounting"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41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21"/>
      </patternFill>
    </fill>
    <fill>
      <patternFill patternType="solid">
        <fgColor theme="0"/>
        <bgColor indexed="26"/>
      </patternFill>
    </fill>
    <fill>
      <patternFill patternType="solid">
        <fgColor theme="5" tint="0.79998168889431442"/>
        <bgColor indexed="13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49"/>
      </patternFill>
    </fill>
    <fill>
      <patternFill patternType="solid">
        <fgColor rgb="FFDCE6F1"/>
        <bgColor rgb="FF33CCCC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/>
      <top style="thin">
        <color indexed="64"/>
      </top>
      <bottom/>
      <diagonal/>
    </border>
    <border>
      <left style="hair">
        <color indexed="8"/>
      </left>
      <right/>
      <top/>
      <bottom style="thin">
        <color indexed="64"/>
      </bottom>
      <diagonal/>
    </border>
    <border>
      <left/>
      <right style="hair">
        <color indexed="8"/>
      </right>
      <top style="thin">
        <color indexed="64"/>
      </top>
      <bottom/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</borders>
  <cellStyleXfs count="885">
    <xf numFmtId="0" fontId="0" fillId="0" borderId="0"/>
    <xf numFmtId="49" fontId="6" fillId="4" borderId="1" applyAlignment="0">
      <alignment horizontal="center" vertical="center"/>
    </xf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5" fillId="0" borderId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6">
    <xf numFmtId="0" fontId="0" fillId="0" borderId="0" xfId="0"/>
    <xf numFmtId="0" fontId="15" fillId="0" borderId="0" xfId="0" applyFont="1"/>
    <xf numFmtId="0" fontId="16" fillId="0" borderId="0" xfId="0" applyFont="1" applyAlignment="1">
      <alignment horizontal="center" vertical="center"/>
    </xf>
    <xf numFmtId="167" fontId="15" fillId="0" borderId="0" xfId="0" applyNumberFormat="1" applyFont="1"/>
    <xf numFmtId="49" fontId="17" fillId="5" borderId="2" xfId="0" applyNumberFormat="1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left" vertical="center" wrapText="1"/>
    </xf>
    <xf numFmtId="0" fontId="17" fillId="5" borderId="4" xfId="0" applyFont="1" applyFill="1" applyBorder="1" applyAlignment="1">
      <alignment horizontal="center" vertical="center" wrapText="1"/>
    </xf>
    <xf numFmtId="49" fontId="17" fillId="5" borderId="4" xfId="0" applyNumberFormat="1" applyFont="1" applyFill="1" applyBorder="1" applyAlignment="1">
      <alignment horizontal="center" vertical="center" wrapText="1"/>
    </xf>
    <xf numFmtId="167" fontId="17" fillId="5" borderId="5" xfId="2" applyNumberFormat="1" applyFont="1" applyFill="1" applyBorder="1" applyAlignment="1" applyProtection="1">
      <alignment horizontal="center" vertical="center" wrapText="1"/>
    </xf>
    <xf numFmtId="44" fontId="15" fillId="0" borderId="0" xfId="0" applyNumberFormat="1" applyFont="1"/>
    <xf numFmtId="49" fontId="17" fillId="5" borderId="6" xfId="0" applyNumberFormat="1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left" vertical="center" wrapText="1"/>
    </xf>
    <xf numFmtId="0" fontId="17" fillId="5" borderId="8" xfId="0" applyFont="1" applyFill="1" applyBorder="1" applyAlignment="1">
      <alignment horizontal="center" vertical="center" wrapText="1"/>
    </xf>
    <xf numFmtId="49" fontId="17" fillId="5" borderId="8" xfId="0" applyNumberFormat="1" applyFont="1" applyFill="1" applyBorder="1" applyAlignment="1">
      <alignment horizontal="center" vertical="center" wrapText="1"/>
    </xf>
    <xf numFmtId="167" fontId="17" fillId="5" borderId="9" xfId="2" applyNumberFormat="1" applyFont="1" applyFill="1" applyBorder="1" applyAlignment="1" applyProtection="1">
      <alignment horizontal="center" vertical="center" wrapText="1"/>
    </xf>
    <xf numFmtId="44" fontId="17" fillId="5" borderId="8" xfId="0" applyNumberFormat="1" applyFont="1" applyFill="1" applyBorder="1" applyAlignment="1">
      <alignment horizontal="right" vertical="center" wrapText="1"/>
    </xf>
    <xf numFmtId="44" fontId="16" fillId="0" borderId="0" xfId="0" applyNumberFormat="1" applyFont="1" applyAlignment="1">
      <alignment horizontal="center" vertical="center"/>
    </xf>
    <xf numFmtId="49" fontId="17" fillId="5" borderId="10" xfId="0" applyNumberFormat="1" applyFont="1" applyFill="1" applyBorder="1" applyAlignment="1">
      <alignment horizontal="center" vertical="center" wrapText="1"/>
    </xf>
    <xf numFmtId="0" fontId="17" fillId="5" borderId="0" xfId="0" applyFont="1" applyFill="1" applyAlignment="1">
      <alignment horizontal="left" vertical="center" wrapText="1"/>
    </xf>
    <xf numFmtId="0" fontId="17" fillId="5" borderId="0" xfId="0" applyFont="1" applyFill="1" applyAlignment="1">
      <alignment horizontal="center" vertical="center" wrapText="1"/>
    </xf>
    <xf numFmtId="49" fontId="17" fillId="5" borderId="0" xfId="0" applyNumberFormat="1" applyFont="1" applyFill="1" applyAlignment="1">
      <alignment horizontal="center" vertical="center" wrapText="1"/>
    </xf>
    <xf numFmtId="167" fontId="17" fillId="5" borderId="0" xfId="2" applyNumberFormat="1" applyFont="1" applyFill="1" applyBorder="1" applyAlignment="1" applyProtection="1">
      <alignment horizontal="center" vertical="center" wrapText="1"/>
    </xf>
    <xf numFmtId="44" fontId="17" fillId="5" borderId="0" xfId="0" applyNumberFormat="1" applyFont="1" applyFill="1" applyAlignment="1">
      <alignment horizontal="right" vertical="center" wrapText="1"/>
    </xf>
    <xf numFmtId="0" fontId="9" fillId="6" borderId="11" xfId="0" applyFont="1" applyFill="1" applyBorder="1" applyAlignment="1">
      <alignment horizontal="center" vertical="center" wrapText="1"/>
    </xf>
    <xf numFmtId="49" fontId="9" fillId="6" borderId="11" xfId="0" applyNumberFormat="1" applyFont="1" applyFill="1" applyBorder="1" applyAlignment="1">
      <alignment horizontal="center" vertical="center" wrapText="1"/>
    </xf>
    <xf numFmtId="167" fontId="9" fillId="6" borderId="11" xfId="4" applyNumberFormat="1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9" fillId="7" borderId="11" xfId="0" applyNumberFormat="1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left" vertical="center" wrapText="1"/>
    </xf>
    <xf numFmtId="0" fontId="9" fillId="7" borderId="11" xfId="0" applyFont="1" applyFill="1" applyBorder="1" applyAlignment="1">
      <alignment horizontal="center" vertical="center" wrapText="1"/>
    </xf>
    <xf numFmtId="167" fontId="9" fillId="7" borderId="11" xfId="2" applyNumberFormat="1" applyFont="1" applyFill="1" applyBorder="1" applyAlignment="1" applyProtection="1">
      <alignment horizontal="center" vertical="center" wrapText="1"/>
    </xf>
    <xf numFmtId="44" fontId="9" fillId="7" borderId="11" xfId="0" applyNumberFormat="1" applyFont="1" applyFill="1" applyBorder="1" applyAlignment="1">
      <alignment horizontal="right" vertical="center" wrapText="1"/>
    </xf>
    <xf numFmtId="0" fontId="9" fillId="6" borderId="11" xfId="0" applyFont="1" applyFill="1" applyBorder="1" applyAlignment="1">
      <alignment horizontal="left" vertical="center" wrapText="1"/>
    </xf>
    <xf numFmtId="167" fontId="9" fillId="6" borderId="11" xfId="2" applyNumberFormat="1" applyFont="1" applyFill="1" applyBorder="1" applyAlignment="1" applyProtection="1">
      <alignment horizontal="center" vertical="center" wrapText="1"/>
    </xf>
    <xf numFmtId="44" fontId="9" fillId="6" borderId="11" xfId="0" applyNumberFormat="1" applyFont="1" applyFill="1" applyBorder="1" applyAlignment="1">
      <alignment horizontal="right" vertical="center" wrapText="1"/>
    </xf>
    <xf numFmtId="49" fontId="9" fillId="8" borderId="11" xfId="0" applyNumberFormat="1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left" vertical="center" wrapText="1"/>
    </xf>
    <xf numFmtId="0" fontId="9" fillId="8" borderId="11" xfId="0" applyFont="1" applyFill="1" applyBorder="1" applyAlignment="1">
      <alignment horizontal="center" vertical="center" wrapText="1"/>
    </xf>
    <xf numFmtId="49" fontId="9" fillId="8" borderId="11" xfId="0" applyNumberFormat="1" applyFont="1" applyFill="1" applyBorder="1" applyAlignment="1">
      <alignment horizontal="center" vertical="center" wrapText="1"/>
    </xf>
    <xf numFmtId="167" fontId="9" fillId="8" borderId="11" xfId="21" applyNumberFormat="1" applyFont="1" applyFill="1" applyBorder="1" applyAlignment="1" applyProtection="1">
      <alignment horizontal="right" vertical="center" wrapText="1"/>
    </xf>
    <xf numFmtId="44" fontId="9" fillId="8" borderId="11" xfId="0" applyNumberFormat="1" applyFont="1" applyFill="1" applyBorder="1" applyAlignment="1">
      <alignment horizontal="right" vertical="center"/>
    </xf>
    <xf numFmtId="49" fontId="10" fillId="0" borderId="11" xfId="0" applyNumberFormat="1" applyFont="1" applyBorder="1" applyAlignment="1">
      <alignment horizontal="center" vertical="center"/>
    </xf>
    <xf numFmtId="0" fontId="10" fillId="2" borderId="11" xfId="0" applyFont="1" applyFill="1" applyBorder="1" applyAlignment="1">
      <alignment vertical="top" wrapText="1"/>
    </xf>
    <xf numFmtId="0" fontId="18" fillId="4" borderId="11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44" fontId="18" fillId="0" borderId="11" xfId="24" applyNumberFormat="1" applyFont="1" applyFill="1" applyBorder="1" applyAlignment="1">
      <alignment horizontal="right" vertical="center" wrapText="1"/>
    </xf>
    <xf numFmtId="44" fontId="18" fillId="0" borderId="11" xfId="0" applyNumberFormat="1" applyFont="1" applyBorder="1" applyAlignment="1">
      <alignment horizontal="center"/>
    </xf>
    <xf numFmtId="0" fontId="10" fillId="0" borderId="11" xfId="0" applyFont="1" applyBorder="1" applyAlignment="1">
      <alignment horizontal="left" vertical="top" wrapText="1"/>
    </xf>
    <xf numFmtId="49" fontId="10" fillId="3" borderId="11" xfId="0" applyNumberFormat="1" applyFont="1" applyFill="1" applyBorder="1" applyAlignment="1">
      <alignment horizontal="center" vertical="center"/>
    </xf>
    <xf numFmtId="0" fontId="10" fillId="0" borderId="11" xfId="415" applyFont="1" applyBorder="1" applyAlignment="1">
      <alignment vertical="top" wrapText="1"/>
    </xf>
    <xf numFmtId="44" fontId="10" fillId="0" borderId="11" xfId="357" applyNumberFormat="1" applyFont="1" applyFill="1" applyBorder="1" applyAlignment="1">
      <alignment horizontal="center" vertical="center"/>
    </xf>
    <xf numFmtId="44" fontId="10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/>
    </xf>
    <xf numFmtId="44" fontId="10" fillId="0" borderId="11" xfId="24" applyNumberFormat="1" applyFont="1" applyFill="1" applyBorder="1" applyAlignment="1">
      <alignment horizontal="right" vertical="center" wrapText="1"/>
    </xf>
    <xf numFmtId="44" fontId="10" fillId="0" borderId="11" xfId="2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left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167" fontId="10" fillId="0" borderId="11" xfId="25" applyNumberFormat="1" applyFont="1" applyFill="1" applyBorder="1" applyAlignment="1">
      <alignment horizontal="right" vertical="center" wrapText="1"/>
    </xf>
    <xf numFmtId="44" fontId="10" fillId="0" borderId="11" xfId="0" applyNumberFormat="1" applyFont="1" applyBorder="1" applyAlignment="1">
      <alignment horizontal="right" vertical="center"/>
    </xf>
    <xf numFmtId="0" fontId="10" fillId="3" borderId="11" xfId="0" applyFont="1" applyFill="1" applyBorder="1" applyAlignment="1">
      <alignment horizontal="left" vertical="top" wrapText="1"/>
    </xf>
    <xf numFmtId="167" fontId="9" fillId="8" borderId="11" xfId="23" applyNumberFormat="1" applyFont="1" applyFill="1" applyBorder="1" applyAlignment="1" applyProtection="1">
      <alignment horizontal="right" vertical="center" wrapText="1"/>
    </xf>
    <xf numFmtId="0" fontId="10" fillId="3" borderId="11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vertical="top" wrapText="1"/>
    </xf>
    <xf numFmtId="0" fontId="10" fillId="3" borderId="11" xfId="0" applyFont="1" applyFill="1" applyBorder="1" applyAlignment="1">
      <alignment vertical="top" wrapText="1"/>
    </xf>
    <xf numFmtId="44" fontId="12" fillId="0" borderId="11" xfId="0" applyNumberFormat="1" applyFont="1" applyBorder="1" applyAlignment="1">
      <alignment horizontal="right" vertical="center"/>
    </xf>
    <xf numFmtId="167" fontId="9" fillId="7" borderId="11" xfId="4" applyNumberFormat="1" applyFont="1" applyFill="1" applyBorder="1" applyAlignment="1" applyProtection="1">
      <alignment horizontal="center" vertical="center" wrapText="1"/>
    </xf>
    <xf numFmtId="0" fontId="9" fillId="8" borderId="11" xfId="0" applyFont="1" applyFill="1" applyBorder="1" applyAlignment="1">
      <alignment horizontal="center" vertical="center"/>
    </xf>
    <xf numFmtId="0" fontId="10" fillId="9" borderId="11" xfId="0" applyFont="1" applyFill="1" applyBorder="1" applyAlignment="1">
      <alignment vertical="top" wrapText="1"/>
    </xf>
    <xf numFmtId="0" fontId="10" fillId="4" borderId="11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10" fillId="4" borderId="11" xfId="0" applyFont="1" applyFill="1" applyBorder="1" applyAlignment="1">
      <alignment horizontal="left" vertical="top" wrapText="1"/>
    </xf>
    <xf numFmtId="0" fontId="10" fillId="0" borderId="11" xfId="0" applyFont="1" applyBorder="1" applyAlignment="1">
      <alignment horizontal="center" vertical="center"/>
    </xf>
    <xf numFmtId="2" fontId="10" fillId="4" borderId="11" xfId="0" applyNumberFormat="1" applyFont="1" applyFill="1" applyBorder="1" applyAlignment="1">
      <alignment horizontal="center" vertical="center" wrapText="1"/>
    </xf>
    <xf numFmtId="2" fontId="10" fillId="4" borderId="11" xfId="5" applyNumberFormat="1" applyFont="1" applyFill="1" applyBorder="1" applyAlignment="1">
      <alignment horizontal="center" vertical="center" wrapText="1"/>
    </xf>
    <xf numFmtId="2" fontId="10" fillId="0" borderId="11" xfId="24" applyNumberFormat="1" applyFont="1" applyFill="1" applyBorder="1" applyAlignment="1">
      <alignment horizontal="center" vertical="center" wrapText="1"/>
    </xf>
    <xf numFmtId="166" fontId="11" fillId="0" borderId="11" xfId="415" applyNumberFormat="1" applyFont="1" applyBorder="1" applyAlignment="1">
      <alignment horizontal="center" vertical="center" wrapText="1"/>
    </xf>
    <xf numFmtId="0" fontId="11" fillId="0" borderId="11" xfId="415" applyFont="1" applyBorder="1" applyAlignment="1">
      <alignment horizontal="center" vertical="center"/>
    </xf>
    <xf numFmtId="166" fontId="11" fillId="0" borderId="11" xfId="746" applyNumberFormat="1" applyFont="1" applyFill="1" applyBorder="1" applyAlignment="1">
      <alignment horizontal="center" vertical="center" wrapText="1"/>
    </xf>
    <xf numFmtId="166" fontId="11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44" fontId="17" fillId="10" borderId="4" xfId="0" applyNumberFormat="1" applyFont="1" applyFill="1" applyBorder="1" applyAlignment="1">
      <alignment horizontal="right" vertical="center" wrapText="1"/>
    </xf>
    <xf numFmtId="44" fontId="9" fillId="0" borderId="11" xfId="0" applyNumberFormat="1" applyFont="1" applyBorder="1" applyAlignment="1">
      <alignment horizontal="right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167" fontId="9" fillId="0" borderId="11" xfId="4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vertical="center"/>
    </xf>
    <xf numFmtId="0" fontId="17" fillId="11" borderId="0" xfId="0" applyFont="1" applyFill="1" applyAlignment="1">
      <alignment horizontal="center" vertical="center"/>
    </xf>
    <xf numFmtId="167" fontId="9" fillId="0" borderId="11" xfId="0" applyNumberFormat="1" applyFont="1" applyBorder="1" applyAlignment="1">
      <alignment horizontal="right" vertical="center" wrapText="1"/>
    </xf>
    <xf numFmtId="0" fontId="17" fillId="11" borderId="12" xfId="0" applyFont="1" applyFill="1" applyBorder="1" applyAlignment="1">
      <alignment horizontal="center" vertical="center"/>
    </xf>
    <xf numFmtId="0" fontId="17" fillId="11" borderId="13" xfId="0" applyFont="1" applyFill="1" applyBorder="1" applyAlignment="1">
      <alignment horizontal="center" vertical="center"/>
    </xf>
    <xf numFmtId="0" fontId="17" fillId="11" borderId="14" xfId="0" applyFont="1" applyFill="1" applyBorder="1" applyAlignment="1">
      <alignment horizontal="left" vertical="center"/>
    </xf>
    <xf numFmtId="0" fontId="17" fillId="11" borderId="0" xfId="0" applyFont="1" applyFill="1" applyAlignment="1">
      <alignment horizontal="left" vertical="center"/>
    </xf>
    <xf numFmtId="0" fontId="15" fillId="11" borderId="15" xfId="0" applyFont="1" applyFill="1" applyBorder="1" applyAlignment="1">
      <alignment horizontal="left" vertical="center"/>
    </xf>
    <xf numFmtId="0" fontId="15" fillId="11" borderId="16" xfId="0" applyFont="1" applyFill="1" applyBorder="1" applyAlignment="1">
      <alignment horizontal="left" vertical="center"/>
    </xf>
    <xf numFmtId="49" fontId="17" fillId="12" borderId="17" xfId="0" applyNumberFormat="1" applyFont="1" applyFill="1" applyBorder="1" applyAlignment="1">
      <alignment horizontal="center" vertical="center" wrapText="1"/>
    </xf>
    <xf numFmtId="49" fontId="17" fillId="12" borderId="18" xfId="0" applyNumberFormat="1" applyFont="1" applyFill="1" applyBorder="1" applyAlignment="1">
      <alignment horizontal="center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2" borderId="20" xfId="0" applyFont="1" applyFill="1" applyBorder="1" applyAlignment="1">
      <alignment horizontal="center" vertical="center" wrapText="1"/>
    </xf>
    <xf numFmtId="0" fontId="17" fillId="12" borderId="21" xfId="0" applyFont="1" applyFill="1" applyBorder="1" applyAlignment="1">
      <alignment horizontal="center" vertical="center" wrapText="1"/>
    </xf>
    <xf numFmtId="0" fontId="17" fillId="12" borderId="22" xfId="0" applyFont="1" applyFill="1" applyBorder="1" applyAlignment="1">
      <alignment horizontal="center" vertical="center" wrapText="1"/>
    </xf>
    <xf numFmtId="49" fontId="17" fillId="12" borderId="23" xfId="0" applyNumberFormat="1" applyFont="1" applyFill="1" applyBorder="1" applyAlignment="1">
      <alignment horizontal="center" vertical="center" wrapText="1"/>
    </xf>
    <xf numFmtId="49" fontId="17" fillId="12" borderId="24" xfId="0" applyNumberFormat="1" applyFont="1" applyFill="1" applyBorder="1" applyAlignment="1">
      <alignment horizontal="center" vertical="center" wrapText="1"/>
    </xf>
    <xf numFmtId="167" fontId="17" fillId="12" borderId="25" xfId="2" applyNumberFormat="1" applyFont="1" applyFill="1" applyBorder="1" applyAlignment="1" applyProtection="1">
      <alignment horizontal="center" vertical="center" wrapText="1"/>
    </xf>
    <xf numFmtId="167" fontId="17" fillId="12" borderId="26" xfId="2" applyNumberFormat="1" applyFont="1" applyFill="1" applyBorder="1" applyAlignment="1" applyProtection="1">
      <alignment horizontal="center" vertical="center" wrapText="1"/>
    </xf>
    <xf numFmtId="44" fontId="17" fillId="12" borderId="21" xfId="0" applyNumberFormat="1" applyFont="1" applyFill="1" applyBorder="1" applyAlignment="1">
      <alignment horizontal="center" vertical="center" wrapText="1"/>
    </xf>
    <xf numFmtId="44" fontId="17" fillId="12" borderId="2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13" borderId="11" xfId="0" applyFont="1" applyFill="1" applyBorder="1" applyAlignment="1">
      <alignment horizontal="center" vertical="center" wrapText="1"/>
    </xf>
  </cellXfs>
  <cellStyles count="885">
    <cellStyle name="cennik" xfId="1"/>
    <cellStyle name="Dziesiętny" xfId="2" builtinId="3"/>
    <cellStyle name="Dziesiętny 10" xfId="3"/>
    <cellStyle name="Dziesiętny 10 2" xfId="4"/>
    <cellStyle name="Dziesiętny 10 2 2" xfId="5"/>
    <cellStyle name="Dziesiętny 10 3" xfId="6"/>
    <cellStyle name="Dziesiętny 11" xfId="7"/>
    <cellStyle name="Dziesiętny 11 2" xfId="8"/>
    <cellStyle name="Dziesiętny 11 2 2" xfId="9"/>
    <cellStyle name="Dziesiętny 11 2 3" xfId="10"/>
    <cellStyle name="Dziesiętny 11 3" xfId="11"/>
    <cellStyle name="Dziesiętny 11 4" xfId="12"/>
    <cellStyle name="Dziesiętny 12" xfId="13"/>
    <cellStyle name="Dziesiętny 12 2" xfId="14"/>
    <cellStyle name="Dziesiętny 12 3" xfId="15"/>
    <cellStyle name="Dziesiętny 13" xfId="16"/>
    <cellStyle name="Dziesiętny 14" xfId="17"/>
    <cellStyle name="Dziesiętny 2" xfId="18"/>
    <cellStyle name="Dziesiętny 2 10" xfId="19"/>
    <cellStyle name="Dziesiętny 2 11" xfId="20"/>
    <cellStyle name="Dziesiętny 2 2" xfId="21"/>
    <cellStyle name="Dziesiętny 2 2 10" xfId="22"/>
    <cellStyle name="Dziesiętny 2 2 10 2" xfId="23"/>
    <cellStyle name="Dziesiętny 2 2 10 2 2" xfId="24"/>
    <cellStyle name="Dziesiętny 2 2 10 3" xfId="25"/>
    <cellStyle name="Dziesiętny 2 2 11" xfId="26"/>
    <cellStyle name="Dziesiętny 2 2 11 2" xfId="27"/>
    <cellStyle name="Dziesiętny 2 2 12" xfId="28"/>
    <cellStyle name="Dziesiętny 2 2 2" xfId="29"/>
    <cellStyle name="Dziesiętny 2 2 2 10" xfId="30"/>
    <cellStyle name="Dziesiętny 2 2 2 2" xfId="31"/>
    <cellStyle name="Dziesiętny 2 2 2 2 2" xfId="32"/>
    <cellStyle name="Dziesiętny 2 2 2 2 2 2" xfId="33"/>
    <cellStyle name="Dziesiętny 2 2 2 2 2 2 2" xfId="34"/>
    <cellStyle name="Dziesiętny 2 2 2 2 2 2 2 2" xfId="35"/>
    <cellStyle name="Dziesiętny 2 2 2 2 2 2 3" xfId="36"/>
    <cellStyle name="Dziesiętny 2 2 2 2 2 3" xfId="37"/>
    <cellStyle name="Dziesiętny 2 2 2 2 2 3 2" xfId="38"/>
    <cellStyle name="Dziesiętny 2 2 2 2 2 4" xfId="39"/>
    <cellStyle name="Dziesiętny 2 2 2 2 3" xfId="40"/>
    <cellStyle name="Dziesiętny 2 2 2 2 3 2" xfId="41"/>
    <cellStyle name="Dziesiętny 2 2 2 2 3 2 2" xfId="42"/>
    <cellStyle name="Dziesiętny 2 2 2 2 3 2 2 2" xfId="43"/>
    <cellStyle name="Dziesiętny 2 2 2 2 3 2 3" xfId="44"/>
    <cellStyle name="Dziesiętny 2 2 2 2 3 3" xfId="45"/>
    <cellStyle name="Dziesiętny 2 2 2 2 3 3 2" xfId="46"/>
    <cellStyle name="Dziesiętny 2 2 2 2 3 4" xfId="47"/>
    <cellStyle name="Dziesiętny 2 2 2 2 4" xfId="48"/>
    <cellStyle name="Dziesiętny 2 2 2 2 4 2" xfId="49"/>
    <cellStyle name="Dziesiętny 2 2 2 2 4 2 2" xfId="50"/>
    <cellStyle name="Dziesiętny 2 2 2 2 4 2 2 2" xfId="51"/>
    <cellStyle name="Dziesiętny 2 2 2 2 4 2 3" xfId="52"/>
    <cellStyle name="Dziesiętny 2 2 2 2 4 3" xfId="53"/>
    <cellStyle name="Dziesiętny 2 2 2 2 4 3 2" xfId="54"/>
    <cellStyle name="Dziesiętny 2 2 2 2 4 4" xfId="55"/>
    <cellStyle name="Dziesiętny 2 2 2 2 5" xfId="56"/>
    <cellStyle name="Dziesiętny 2 2 2 2 5 2" xfId="57"/>
    <cellStyle name="Dziesiętny 2 2 2 2 5 2 2" xfId="58"/>
    <cellStyle name="Dziesiętny 2 2 2 2 5 2 2 2" xfId="59"/>
    <cellStyle name="Dziesiętny 2 2 2 2 5 2 3" xfId="60"/>
    <cellStyle name="Dziesiętny 2 2 2 2 5 3" xfId="61"/>
    <cellStyle name="Dziesiętny 2 2 2 2 5 3 2" xfId="62"/>
    <cellStyle name="Dziesiętny 2 2 2 2 5 4" xfId="63"/>
    <cellStyle name="Dziesiętny 2 2 2 2 6" xfId="64"/>
    <cellStyle name="Dziesiętny 2 2 2 2 6 2" xfId="65"/>
    <cellStyle name="Dziesiętny 2 2 2 2 6 2 2" xfId="66"/>
    <cellStyle name="Dziesiętny 2 2 2 2 6 3" xfId="67"/>
    <cellStyle name="Dziesiętny 2 2 2 2 7" xfId="68"/>
    <cellStyle name="Dziesiętny 2 2 2 2 7 2" xfId="69"/>
    <cellStyle name="Dziesiętny 2 2 2 2 8" xfId="70"/>
    <cellStyle name="Dziesiętny 2 2 2 3" xfId="71"/>
    <cellStyle name="Dziesiętny 2 2 2 3 2" xfId="72"/>
    <cellStyle name="Dziesiętny 2 2 2 3 2 2" xfId="73"/>
    <cellStyle name="Dziesiętny 2 2 2 3 2 2 2" xfId="74"/>
    <cellStyle name="Dziesiętny 2 2 2 3 2 2 2 2" xfId="75"/>
    <cellStyle name="Dziesiętny 2 2 2 3 2 2 3" xfId="76"/>
    <cellStyle name="Dziesiętny 2 2 2 3 2 3" xfId="77"/>
    <cellStyle name="Dziesiętny 2 2 2 3 2 3 2" xfId="78"/>
    <cellStyle name="Dziesiętny 2 2 2 3 2 4" xfId="79"/>
    <cellStyle name="Dziesiętny 2 2 2 3 3" xfId="80"/>
    <cellStyle name="Dziesiętny 2 2 2 3 3 2" xfId="81"/>
    <cellStyle name="Dziesiętny 2 2 2 3 3 2 2" xfId="82"/>
    <cellStyle name="Dziesiętny 2 2 2 3 3 3" xfId="83"/>
    <cellStyle name="Dziesiętny 2 2 2 3 4" xfId="84"/>
    <cellStyle name="Dziesiętny 2 2 2 3 4 2" xfId="85"/>
    <cellStyle name="Dziesiętny 2 2 2 3 5" xfId="86"/>
    <cellStyle name="Dziesiętny 2 2 2 4" xfId="87"/>
    <cellStyle name="Dziesiętny 2 2 2 4 2" xfId="88"/>
    <cellStyle name="Dziesiętny 2 2 2 4 2 2" xfId="89"/>
    <cellStyle name="Dziesiętny 2 2 2 4 2 2 2" xfId="90"/>
    <cellStyle name="Dziesiętny 2 2 2 4 2 3" xfId="91"/>
    <cellStyle name="Dziesiętny 2 2 2 4 3" xfId="92"/>
    <cellStyle name="Dziesiętny 2 2 2 4 3 2" xfId="93"/>
    <cellStyle name="Dziesiętny 2 2 2 4 4" xfId="94"/>
    <cellStyle name="Dziesiętny 2 2 2 5" xfId="95"/>
    <cellStyle name="Dziesiętny 2 2 2 5 2" xfId="96"/>
    <cellStyle name="Dziesiętny 2 2 2 5 2 2" xfId="97"/>
    <cellStyle name="Dziesiętny 2 2 2 5 2 2 2" xfId="98"/>
    <cellStyle name="Dziesiętny 2 2 2 5 2 3" xfId="99"/>
    <cellStyle name="Dziesiętny 2 2 2 5 3" xfId="100"/>
    <cellStyle name="Dziesiętny 2 2 2 5 3 2" xfId="101"/>
    <cellStyle name="Dziesiętny 2 2 2 5 4" xfId="102"/>
    <cellStyle name="Dziesiętny 2 2 2 6" xfId="103"/>
    <cellStyle name="Dziesiętny 2 2 2 6 2" xfId="104"/>
    <cellStyle name="Dziesiętny 2 2 2 6 2 2" xfId="105"/>
    <cellStyle name="Dziesiętny 2 2 2 6 2 2 2" xfId="106"/>
    <cellStyle name="Dziesiętny 2 2 2 6 2 3" xfId="107"/>
    <cellStyle name="Dziesiętny 2 2 2 6 3" xfId="108"/>
    <cellStyle name="Dziesiętny 2 2 2 6 3 2" xfId="109"/>
    <cellStyle name="Dziesiętny 2 2 2 6 4" xfId="110"/>
    <cellStyle name="Dziesiętny 2 2 2 7" xfId="111"/>
    <cellStyle name="Dziesiętny 2 2 2 7 2" xfId="112"/>
    <cellStyle name="Dziesiętny 2 2 2 7 2 2" xfId="113"/>
    <cellStyle name="Dziesiętny 2 2 2 7 2 2 2" xfId="114"/>
    <cellStyle name="Dziesiętny 2 2 2 7 2 3" xfId="115"/>
    <cellStyle name="Dziesiętny 2 2 2 7 3" xfId="116"/>
    <cellStyle name="Dziesiętny 2 2 2 7 3 2" xfId="117"/>
    <cellStyle name="Dziesiętny 2 2 2 7 4" xfId="118"/>
    <cellStyle name="Dziesiętny 2 2 2 8" xfId="119"/>
    <cellStyle name="Dziesiętny 2 2 2 8 2" xfId="120"/>
    <cellStyle name="Dziesiętny 2 2 2 8 2 2" xfId="121"/>
    <cellStyle name="Dziesiętny 2 2 2 8 3" xfId="122"/>
    <cellStyle name="Dziesiętny 2 2 2 9" xfId="123"/>
    <cellStyle name="Dziesiętny 2 2 2 9 2" xfId="124"/>
    <cellStyle name="Dziesiętny 2 2 3" xfId="125"/>
    <cellStyle name="Dziesiętny 2 2 3 2" xfId="126"/>
    <cellStyle name="Dziesiętny 2 2 3 2 2" xfId="127"/>
    <cellStyle name="Dziesiętny 2 2 3 2 2 2" xfId="128"/>
    <cellStyle name="Dziesiętny 2 2 3 2 2 2 2" xfId="129"/>
    <cellStyle name="Dziesiętny 2 2 3 2 2 3" xfId="130"/>
    <cellStyle name="Dziesiętny 2 2 3 2 3" xfId="131"/>
    <cellStyle name="Dziesiętny 2 2 3 2 3 2" xfId="132"/>
    <cellStyle name="Dziesiętny 2 2 3 2 4" xfId="133"/>
    <cellStyle name="Dziesiętny 2 2 3 3" xfId="134"/>
    <cellStyle name="Dziesiętny 2 2 3 3 2" xfId="135"/>
    <cellStyle name="Dziesiętny 2 2 3 3 2 2" xfId="136"/>
    <cellStyle name="Dziesiętny 2 2 3 3 2 2 2" xfId="137"/>
    <cellStyle name="Dziesiętny 2 2 3 3 2 3" xfId="138"/>
    <cellStyle name="Dziesiętny 2 2 3 3 3" xfId="139"/>
    <cellStyle name="Dziesiętny 2 2 3 3 3 2" xfId="140"/>
    <cellStyle name="Dziesiętny 2 2 3 3 4" xfId="141"/>
    <cellStyle name="Dziesiętny 2 2 3 4" xfId="142"/>
    <cellStyle name="Dziesiętny 2 2 3 4 2" xfId="143"/>
    <cellStyle name="Dziesiętny 2 2 3 4 2 2" xfId="144"/>
    <cellStyle name="Dziesiętny 2 2 3 4 2 2 2" xfId="145"/>
    <cellStyle name="Dziesiętny 2 2 3 4 2 3" xfId="146"/>
    <cellStyle name="Dziesiętny 2 2 3 4 3" xfId="147"/>
    <cellStyle name="Dziesiętny 2 2 3 4 3 2" xfId="148"/>
    <cellStyle name="Dziesiętny 2 2 3 4 4" xfId="149"/>
    <cellStyle name="Dziesiętny 2 2 3 5" xfId="150"/>
    <cellStyle name="Dziesiętny 2 2 3 5 2" xfId="151"/>
    <cellStyle name="Dziesiętny 2 2 3 5 2 2" xfId="152"/>
    <cellStyle name="Dziesiętny 2 2 3 5 2 2 2" xfId="153"/>
    <cellStyle name="Dziesiętny 2 2 3 5 2 3" xfId="154"/>
    <cellStyle name="Dziesiętny 2 2 3 5 3" xfId="155"/>
    <cellStyle name="Dziesiętny 2 2 3 5 3 2" xfId="156"/>
    <cellStyle name="Dziesiętny 2 2 3 5 4" xfId="157"/>
    <cellStyle name="Dziesiętny 2 2 3 6" xfId="158"/>
    <cellStyle name="Dziesiętny 2 2 3 6 2" xfId="159"/>
    <cellStyle name="Dziesiętny 2 2 3 6 2 2" xfId="160"/>
    <cellStyle name="Dziesiętny 2 2 3 6 3" xfId="161"/>
    <cellStyle name="Dziesiętny 2 2 3 7" xfId="162"/>
    <cellStyle name="Dziesiętny 2 2 3 7 2" xfId="163"/>
    <cellStyle name="Dziesiętny 2 2 3 8" xfId="164"/>
    <cellStyle name="Dziesiętny 2 2 4" xfId="165"/>
    <cellStyle name="Dziesiętny 2 2 4 2" xfId="166"/>
    <cellStyle name="Dziesiętny 2 2 4 2 2" xfId="167"/>
    <cellStyle name="Dziesiętny 2 2 4 2 2 2" xfId="168"/>
    <cellStyle name="Dziesiętny 2 2 4 2 2 2 2" xfId="169"/>
    <cellStyle name="Dziesiętny 2 2 4 2 2 3" xfId="170"/>
    <cellStyle name="Dziesiętny 2 2 4 2 3" xfId="171"/>
    <cellStyle name="Dziesiętny 2 2 4 2 3 2" xfId="172"/>
    <cellStyle name="Dziesiętny 2 2 4 2 4" xfId="173"/>
    <cellStyle name="Dziesiętny 2 2 4 3" xfId="174"/>
    <cellStyle name="Dziesiętny 2 2 4 3 2" xfId="175"/>
    <cellStyle name="Dziesiętny 2 2 4 3 2 2" xfId="176"/>
    <cellStyle name="Dziesiętny 2 2 4 3 3" xfId="177"/>
    <cellStyle name="Dziesiętny 2 2 4 4" xfId="178"/>
    <cellStyle name="Dziesiętny 2 2 4 4 2" xfId="179"/>
    <cellStyle name="Dziesiętny 2 2 4 5" xfId="180"/>
    <cellStyle name="Dziesiętny 2 2 5" xfId="181"/>
    <cellStyle name="Dziesiętny 2 2 5 2" xfId="182"/>
    <cellStyle name="Dziesiętny 2 2 5 2 2" xfId="183"/>
    <cellStyle name="Dziesiętny 2 2 5 2 2 2" xfId="184"/>
    <cellStyle name="Dziesiętny 2 2 5 2 3" xfId="185"/>
    <cellStyle name="Dziesiętny 2 2 5 3" xfId="186"/>
    <cellStyle name="Dziesiętny 2 2 5 3 2" xfId="187"/>
    <cellStyle name="Dziesiętny 2 2 5 4" xfId="188"/>
    <cellStyle name="Dziesiętny 2 2 6" xfId="189"/>
    <cellStyle name="Dziesiętny 2 2 6 2" xfId="190"/>
    <cellStyle name="Dziesiętny 2 2 6 2 2" xfId="191"/>
    <cellStyle name="Dziesiętny 2 2 6 2 2 2" xfId="192"/>
    <cellStyle name="Dziesiętny 2 2 6 2 3" xfId="193"/>
    <cellStyle name="Dziesiętny 2 2 6 3" xfId="194"/>
    <cellStyle name="Dziesiętny 2 2 6 3 2" xfId="195"/>
    <cellStyle name="Dziesiętny 2 2 6 4" xfId="196"/>
    <cellStyle name="Dziesiętny 2 2 7" xfId="197"/>
    <cellStyle name="Dziesiętny 2 2 7 2" xfId="198"/>
    <cellStyle name="Dziesiętny 2 2 7 2 2" xfId="199"/>
    <cellStyle name="Dziesiętny 2 2 7 2 2 2" xfId="200"/>
    <cellStyle name="Dziesiętny 2 2 7 2 3" xfId="201"/>
    <cellStyle name="Dziesiętny 2 2 7 3" xfId="202"/>
    <cellStyle name="Dziesiętny 2 2 7 3 2" xfId="203"/>
    <cellStyle name="Dziesiętny 2 2 7 4" xfId="204"/>
    <cellStyle name="Dziesiętny 2 2 8" xfId="205"/>
    <cellStyle name="Dziesiętny 2 2 8 2" xfId="206"/>
    <cellStyle name="Dziesiętny 2 2 8 2 2" xfId="207"/>
    <cellStyle name="Dziesiętny 2 2 8 2 2 2" xfId="208"/>
    <cellStyle name="Dziesiętny 2 2 8 2 3" xfId="209"/>
    <cellStyle name="Dziesiętny 2 2 8 3" xfId="210"/>
    <cellStyle name="Dziesiętny 2 2 8 3 2" xfId="211"/>
    <cellStyle name="Dziesiętny 2 2 8 4" xfId="212"/>
    <cellStyle name="Dziesiętny 2 2 9" xfId="213"/>
    <cellStyle name="Dziesiętny 2 2 9 2" xfId="214"/>
    <cellStyle name="Dziesiętny 2 2 9 2 2" xfId="215"/>
    <cellStyle name="Dziesiętny 2 2 9 2 2 2" xfId="216"/>
    <cellStyle name="Dziesiętny 2 2 9 2 3" xfId="217"/>
    <cellStyle name="Dziesiętny 2 2 9 3" xfId="218"/>
    <cellStyle name="Dziesiętny 2 2 9 3 2" xfId="219"/>
    <cellStyle name="Dziesiętny 2 2 9 4" xfId="220"/>
    <cellStyle name="Dziesiętny 2 3" xfId="221"/>
    <cellStyle name="Dziesiętny 2 3 2" xfId="222"/>
    <cellStyle name="Dziesiętny 2 3 2 2" xfId="223"/>
    <cellStyle name="Dziesiętny 2 3 2 2 2" xfId="224"/>
    <cellStyle name="Dziesiętny 2 3 2 2 2 2" xfId="225"/>
    <cellStyle name="Dziesiętny 2 3 2 2 3" xfId="226"/>
    <cellStyle name="Dziesiętny 2 3 2 3" xfId="227"/>
    <cellStyle name="Dziesiętny 2 3 2 3 2" xfId="228"/>
    <cellStyle name="Dziesiętny 2 3 2 4" xfId="229"/>
    <cellStyle name="Dziesiętny 2 3 3" xfId="230"/>
    <cellStyle name="Dziesiętny 2 3 3 2" xfId="231"/>
    <cellStyle name="Dziesiętny 2 3 3 2 2" xfId="232"/>
    <cellStyle name="Dziesiętny 2 3 3 2 2 2" xfId="233"/>
    <cellStyle name="Dziesiętny 2 3 3 2 3" xfId="234"/>
    <cellStyle name="Dziesiętny 2 3 3 3" xfId="235"/>
    <cellStyle name="Dziesiętny 2 3 3 3 2" xfId="236"/>
    <cellStyle name="Dziesiętny 2 3 3 4" xfId="237"/>
    <cellStyle name="Dziesiętny 2 3 4" xfId="238"/>
    <cellStyle name="Dziesiętny 2 3 4 2" xfId="239"/>
    <cellStyle name="Dziesiętny 2 3 4 2 2" xfId="240"/>
    <cellStyle name="Dziesiętny 2 3 4 2 2 2" xfId="241"/>
    <cellStyle name="Dziesiętny 2 3 4 2 3" xfId="242"/>
    <cellStyle name="Dziesiętny 2 3 4 3" xfId="243"/>
    <cellStyle name="Dziesiętny 2 3 4 3 2" xfId="244"/>
    <cellStyle name="Dziesiętny 2 3 4 4" xfId="245"/>
    <cellStyle name="Dziesiętny 2 3 5" xfId="246"/>
    <cellStyle name="Dziesiętny 2 3 5 2" xfId="247"/>
    <cellStyle name="Dziesiętny 2 3 5 2 2" xfId="248"/>
    <cellStyle name="Dziesiętny 2 3 5 2 2 2" xfId="249"/>
    <cellStyle name="Dziesiętny 2 3 5 2 3" xfId="250"/>
    <cellStyle name="Dziesiętny 2 3 5 3" xfId="251"/>
    <cellStyle name="Dziesiętny 2 3 5 3 2" xfId="252"/>
    <cellStyle name="Dziesiętny 2 3 5 4" xfId="253"/>
    <cellStyle name="Dziesiętny 2 3 6" xfId="254"/>
    <cellStyle name="Dziesiętny 2 3 6 2" xfId="255"/>
    <cellStyle name="Dziesiętny 2 3 6 2 2" xfId="256"/>
    <cellStyle name="Dziesiętny 2 3 6 3" xfId="257"/>
    <cellStyle name="Dziesiętny 2 3 7" xfId="258"/>
    <cellStyle name="Dziesiętny 2 3 7 2" xfId="259"/>
    <cellStyle name="Dziesiętny 2 3 8" xfId="260"/>
    <cellStyle name="Dziesiętny 2 4" xfId="261"/>
    <cellStyle name="Dziesiętny 2 4 2" xfId="262"/>
    <cellStyle name="Dziesiętny 2 4 2 2" xfId="263"/>
    <cellStyle name="Dziesiętny 2 4 2 2 2" xfId="264"/>
    <cellStyle name="Dziesiętny 2 4 2 2 2 2" xfId="265"/>
    <cellStyle name="Dziesiętny 2 4 2 2 3" xfId="266"/>
    <cellStyle name="Dziesiętny 2 4 2 3" xfId="267"/>
    <cellStyle name="Dziesiętny 2 4 2 3 2" xfId="268"/>
    <cellStyle name="Dziesiętny 2 4 2 4" xfId="269"/>
    <cellStyle name="Dziesiętny 2 4 3" xfId="270"/>
    <cellStyle name="Dziesiętny 2 4 3 2" xfId="271"/>
    <cellStyle name="Dziesiętny 2 4 3 2 2" xfId="272"/>
    <cellStyle name="Dziesiętny 2 4 3 3" xfId="273"/>
    <cellStyle name="Dziesiętny 2 4 4" xfId="274"/>
    <cellStyle name="Dziesiętny 2 4 4 2" xfId="275"/>
    <cellStyle name="Dziesiętny 2 4 5" xfId="276"/>
    <cellStyle name="Dziesiętny 2 5" xfId="277"/>
    <cellStyle name="Dziesiętny 2 5 2" xfId="278"/>
    <cellStyle name="Dziesiętny 2 5 2 2" xfId="279"/>
    <cellStyle name="Dziesiętny 2 5 2 2 2" xfId="280"/>
    <cellStyle name="Dziesiętny 2 5 2 3" xfId="281"/>
    <cellStyle name="Dziesiętny 2 5 3" xfId="282"/>
    <cellStyle name="Dziesiętny 2 5 3 2" xfId="283"/>
    <cellStyle name="Dziesiętny 2 5 4" xfId="284"/>
    <cellStyle name="Dziesiętny 2 6" xfId="285"/>
    <cellStyle name="Dziesiętny 2 6 2" xfId="286"/>
    <cellStyle name="Dziesiętny 2 6 2 2" xfId="287"/>
    <cellStyle name="Dziesiętny 2 6 2 2 2" xfId="288"/>
    <cellStyle name="Dziesiętny 2 6 2 3" xfId="289"/>
    <cellStyle name="Dziesiętny 2 6 3" xfId="290"/>
    <cellStyle name="Dziesiętny 2 6 3 2" xfId="291"/>
    <cellStyle name="Dziesiętny 2 6 4" xfId="292"/>
    <cellStyle name="Dziesiętny 2 7" xfId="293"/>
    <cellStyle name="Dziesiętny 2 7 2" xfId="294"/>
    <cellStyle name="Dziesiętny 2 7 2 2" xfId="295"/>
    <cellStyle name="Dziesiętny 2 7 2 2 2" xfId="296"/>
    <cellStyle name="Dziesiętny 2 7 2 3" xfId="297"/>
    <cellStyle name="Dziesiętny 2 7 3" xfId="298"/>
    <cellStyle name="Dziesiętny 2 7 3 2" xfId="299"/>
    <cellStyle name="Dziesiętny 2 7 4" xfId="300"/>
    <cellStyle name="Dziesiętny 2 8" xfId="301"/>
    <cellStyle name="Dziesiętny 2 8 2" xfId="302"/>
    <cellStyle name="Dziesiętny 2 8 2 2" xfId="303"/>
    <cellStyle name="Dziesiętny 2 8 2 2 2" xfId="304"/>
    <cellStyle name="Dziesiętny 2 8 2 3" xfId="305"/>
    <cellStyle name="Dziesiętny 2 8 3" xfId="306"/>
    <cellStyle name="Dziesiętny 2 8 3 2" xfId="307"/>
    <cellStyle name="Dziesiętny 2 8 4" xfId="308"/>
    <cellStyle name="Dziesiętny 2 9" xfId="309"/>
    <cellStyle name="Dziesiętny 2 9 2" xfId="310"/>
    <cellStyle name="Dziesiętny 2 9 2 2" xfId="311"/>
    <cellStyle name="Dziesiętny 2 9 3" xfId="312"/>
    <cellStyle name="Dziesiętny 3" xfId="313"/>
    <cellStyle name="Dziesiętny 3 2" xfId="314"/>
    <cellStyle name="Dziesiętny 3 2 2" xfId="315"/>
    <cellStyle name="Dziesiętny 3 2 2 2" xfId="316"/>
    <cellStyle name="Dziesiętny 3 2 2 2 2" xfId="317"/>
    <cellStyle name="Dziesiętny 3 2 2 3" xfId="318"/>
    <cellStyle name="Dziesiętny 3 2 3" xfId="319"/>
    <cellStyle name="Dziesiętny 3 2 3 2" xfId="320"/>
    <cellStyle name="Dziesiętny 3 2 4" xfId="321"/>
    <cellStyle name="Dziesiętny 3 3" xfId="322"/>
    <cellStyle name="Dziesiętny 3 3 2" xfId="323"/>
    <cellStyle name="Dziesiętny 3 3 2 2" xfId="324"/>
    <cellStyle name="Dziesiętny 3 3 2 2 2" xfId="325"/>
    <cellStyle name="Dziesiętny 3 3 2 3" xfId="326"/>
    <cellStyle name="Dziesiętny 3 3 3" xfId="327"/>
    <cellStyle name="Dziesiętny 3 3 3 2" xfId="328"/>
    <cellStyle name="Dziesiętny 3 3 4" xfId="329"/>
    <cellStyle name="Dziesiętny 3 4" xfId="330"/>
    <cellStyle name="Dziesiętny 3 4 2" xfId="331"/>
    <cellStyle name="Dziesiętny 3 4 2 2" xfId="332"/>
    <cellStyle name="Dziesiętny 3 4 2 2 2" xfId="333"/>
    <cellStyle name="Dziesiętny 3 4 2 3" xfId="334"/>
    <cellStyle name="Dziesiętny 3 4 3" xfId="335"/>
    <cellStyle name="Dziesiętny 3 4 3 2" xfId="336"/>
    <cellStyle name="Dziesiętny 3 4 4" xfId="337"/>
    <cellStyle name="Dziesiętny 3 5" xfId="338"/>
    <cellStyle name="Dziesiętny 3 5 2" xfId="339"/>
    <cellStyle name="Dziesiętny 3 5 2 2" xfId="340"/>
    <cellStyle name="Dziesiętny 3 5 2 2 2" xfId="341"/>
    <cellStyle name="Dziesiętny 3 5 2 3" xfId="342"/>
    <cellStyle name="Dziesiętny 3 5 3" xfId="343"/>
    <cellStyle name="Dziesiętny 3 5 3 2" xfId="344"/>
    <cellStyle name="Dziesiętny 3 5 4" xfId="345"/>
    <cellStyle name="Dziesiętny 3 6" xfId="346"/>
    <cellStyle name="Dziesiętny 3 6 2" xfId="347"/>
    <cellStyle name="Dziesiętny 3 6 2 2" xfId="348"/>
    <cellStyle name="Dziesiętny 3 6 3" xfId="349"/>
    <cellStyle name="Dziesiętny 3 7" xfId="350"/>
    <cellStyle name="Dziesiętny 3 7 2" xfId="351"/>
    <cellStyle name="Dziesiętny 3 8" xfId="352"/>
    <cellStyle name="Dziesiętny 4" xfId="353"/>
    <cellStyle name="Dziesiętny 4 2" xfId="354"/>
    <cellStyle name="Dziesiętny 4 2 2" xfId="355"/>
    <cellStyle name="Dziesiętny 4 2 2 2" xfId="356"/>
    <cellStyle name="Dziesiętny 4 2 2 2 2" xfId="357"/>
    <cellStyle name="Dziesiętny 4 2 2 3" xfId="358"/>
    <cellStyle name="Dziesiętny 4 2 3" xfId="359"/>
    <cellStyle name="Dziesiętny 4 2 3 2" xfId="360"/>
    <cellStyle name="Dziesiętny 4 2 4" xfId="361"/>
    <cellStyle name="Dziesiętny 4 3" xfId="362"/>
    <cellStyle name="Dziesiętny 4 3 2" xfId="363"/>
    <cellStyle name="Dziesiętny 4 3 2 2" xfId="364"/>
    <cellStyle name="Dziesiętny 4 3 3" xfId="365"/>
    <cellStyle name="Dziesiętny 4 4" xfId="366"/>
    <cellStyle name="Dziesiętny 4 4 2" xfId="367"/>
    <cellStyle name="Dziesiętny 4 5" xfId="368"/>
    <cellStyle name="Dziesiętny 5" xfId="369"/>
    <cellStyle name="Dziesiętny 5 2" xfId="370"/>
    <cellStyle name="Dziesiętny 5 2 2" xfId="371"/>
    <cellStyle name="Dziesiętny 5 2 2 2" xfId="372"/>
    <cellStyle name="Dziesiętny 5 2 3" xfId="373"/>
    <cellStyle name="Dziesiętny 5 3" xfId="374"/>
    <cellStyle name="Dziesiętny 5 3 2" xfId="375"/>
    <cellStyle name="Dziesiętny 5 4" xfId="376"/>
    <cellStyle name="Dziesiętny 6" xfId="377"/>
    <cellStyle name="Dziesiętny 6 2" xfId="378"/>
    <cellStyle name="Dziesiętny 6 2 2" xfId="379"/>
    <cellStyle name="Dziesiętny 6 2 2 2" xfId="380"/>
    <cellStyle name="Dziesiętny 6 2 3" xfId="381"/>
    <cellStyle name="Dziesiętny 6 3" xfId="382"/>
    <cellStyle name="Dziesiętny 6 3 2" xfId="383"/>
    <cellStyle name="Dziesiętny 6 4" xfId="384"/>
    <cellStyle name="Dziesiętny 7" xfId="385"/>
    <cellStyle name="Dziesiętny 7 2" xfId="386"/>
    <cellStyle name="Dziesiętny 7 2 2" xfId="387"/>
    <cellStyle name="Dziesiętny 7 2 2 2" xfId="388"/>
    <cellStyle name="Dziesiętny 7 2 3" xfId="389"/>
    <cellStyle name="Dziesiętny 7 3" xfId="390"/>
    <cellStyle name="Dziesiętny 7 3 2" xfId="391"/>
    <cellStyle name="Dziesiętny 7 4" xfId="392"/>
    <cellStyle name="Dziesiętny 8" xfId="393"/>
    <cellStyle name="Dziesiętny 8 2" xfId="394"/>
    <cellStyle name="Dziesiętny 8 2 2" xfId="395"/>
    <cellStyle name="Dziesiętny 8 2 2 2" xfId="396"/>
    <cellStyle name="Dziesiętny 8 2 3" xfId="397"/>
    <cellStyle name="Dziesiętny 8 3" xfId="398"/>
    <cellStyle name="Dziesiętny 8 3 2" xfId="399"/>
    <cellStyle name="Dziesiętny 8 4" xfId="400"/>
    <cellStyle name="Dziesiętny 9" xfId="401"/>
    <cellStyle name="Dziesiętny 9 2" xfId="402"/>
    <cellStyle name="Dziesiętny 9 2 2" xfId="403"/>
    <cellStyle name="Dziesiętny 9 2 2 2" xfId="404"/>
    <cellStyle name="Dziesiętny 9 2 3" xfId="405"/>
    <cellStyle name="Dziesiętny 9 3" xfId="406"/>
    <cellStyle name="Dziesiętny 9 3 2" xfId="407"/>
    <cellStyle name="Dziesiętny 9 4" xfId="408"/>
    <cellStyle name="Normalny" xfId="0" builtinId="0"/>
    <cellStyle name="Normalny 12" xfId="409"/>
    <cellStyle name="Normalny 12 2" xfId="410"/>
    <cellStyle name="Normalny 12 3" xfId="411"/>
    <cellStyle name="Normalny 2" xfId="412"/>
    <cellStyle name="Normalny 2 2" xfId="413"/>
    <cellStyle name="Normalny 3" xfId="414"/>
    <cellStyle name="Normalny 3 2" xfId="415"/>
    <cellStyle name="Normalny 4" xfId="416"/>
    <cellStyle name="Normalny 4 2" xfId="417"/>
    <cellStyle name="Normalny 7" xfId="418"/>
    <cellStyle name="Normalny 7 2" xfId="419"/>
    <cellStyle name="Normalny 7 2 2" xfId="420"/>
    <cellStyle name="Normalny 7 3" xfId="421"/>
    <cellStyle name="Procentowy 2" xfId="422"/>
    <cellStyle name="Procentowy 2 2" xfId="423"/>
    <cellStyle name="Procentowy 3" xfId="424"/>
    <cellStyle name="Procentowy 4" xfId="425"/>
    <cellStyle name="Walutowy 10" xfId="426"/>
    <cellStyle name="Walutowy 10 2" xfId="427"/>
    <cellStyle name="Walutowy 10 2 2" xfId="428"/>
    <cellStyle name="Walutowy 10 2 3" xfId="429"/>
    <cellStyle name="Walutowy 10 2 4" xfId="430"/>
    <cellStyle name="Walutowy 10 3" xfId="431"/>
    <cellStyle name="Walutowy 10 4" xfId="432"/>
    <cellStyle name="Walutowy 10 5" xfId="433"/>
    <cellStyle name="Walutowy 11" xfId="434"/>
    <cellStyle name="Walutowy 2" xfId="435"/>
    <cellStyle name="Walutowy 2 10" xfId="436"/>
    <cellStyle name="Walutowy 2 10 2" xfId="437"/>
    <cellStyle name="Walutowy 2 11" xfId="438"/>
    <cellStyle name="Walutowy 2 12" xfId="439"/>
    <cellStyle name="Walutowy 2 2" xfId="440"/>
    <cellStyle name="Walutowy 2 2 10" xfId="441"/>
    <cellStyle name="Walutowy 2 2 2" xfId="442"/>
    <cellStyle name="Walutowy 2 2 2 2" xfId="443"/>
    <cellStyle name="Walutowy 2 2 2 2 2" xfId="444"/>
    <cellStyle name="Walutowy 2 2 2 2 2 2" xfId="445"/>
    <cellStyle name="Walutowy 2 2 2 2 2 3" xfId="446"/>
    <cellStyle name="Walutowy 2 2 2 2 2 4" xfId="447"/>
    <cellStyle name="Walutowy 2 2 2 2 3" xfId="448"/>
    <cellStyle name="Walutowy 2 2 2 2 3 2" xfId="449"/>
    <cellStyle name="Walutowy 2 2 2 2 4" xfId="450"/>
    <cellStyle name="Walutowy 2 2 2 2 5" xfId="451"/>
    <cellStyle name="Walutowy 2 2 2 3" xfId="452"/>
    <cellStyle name="Walutowy 2 2 2 3 2" xfId="453"/>
    <cellStyle name="Walutowy 2 2 2 3 3" xfId="454"/>
    <cellStyle name="Walutowy 2 2 2 3 4" xfId="455"/>
    <cellStyle name="Walutowy 2 2 2 4" xfId="456"/>
    <cellStyle name="Walutowy 2 2 2 4 2" xfId="457"/>
    <cellStyle name="Walutowy 2 2 2 5" xfId="458"/>
    <cellStyle name="Walutowy 2 2 2 6" xfId="459"/>
    <cellStyle name="Walutowy 2 2 3" xfId="460"/>
    <cellStyle name="Walutowy 2 2 3 2" xfId="461"/>
    <cellStyle name="Walutowy 2 2 3 2 2" xfId="462"/>
    <cellStyle name="Walutowy 2 2 3 2 2 2" xfId="463"/>
    <cellStyle name="Walutowy 2 2 3 2 2 3" xfId="464"/>
    <cellStyle name="Walutowy 2 2 3 2 2 4" xfId="465"/>
    <cellStyle name="Walutowy 2 2 3 2 3" xfId="466"/>
    <cellStyle name="Walutowy 2 2 3 2 3 2" xfId="467"/>
    <cellStyle name="Walutowy 2 2 3 2 4" xfId="468"/>
    <cellStyle name="Walutowy 2 2 3 2 5" xfId="469"/>
    <cellStyle name="Walutowy 2 2 3 3" xfId="470"/>
    <cellStyle name="Walutowy 2 2 3 3 2" xfId="471"/>
    <cellStyle name="Walutowy 2 2 3 3 3" xfId="472"/>
    <cellStyle name="Walutowy 2 2 3 3 4" xfId="473"/>
    <cellStyle name="Walutowy 2 2 3 4" xfId="474"/>
    <cellStyle name="Walutowy 2 2 3 4 2" xfId="475"/>
    <cellStyle name="Walutowy 2 2 3 5" xfId="476"/>
    <cellStyle name="Walutowy 2 2 3 6" xfId="477"/>
    <cellStyle name="Walutowy 2 2 4" xfId="478"/>
    <cellStyle name="Walutowy 2 2 4 2" xfId="479"/>
    <cellStyle name="Walutowy 2 2 4 2 2" xfId="480"/>
    <cellStyle name="Walutowy 2 2 4 2 2 2" xfId="481"/>
    <cellStyle name="Walutowy 2 2 4 2 2 3" xfId="482"/>
    <cellStyle name="Walutowy 2 2 4 2 2 4" xfId="483"/>
    <cellStyle name="Walutowy 2 2 4 2 3" xfId="484"/>
    <cellStyle name="Walutowy 2 2 4 2 3 2" xfId="485"/>
    <cellStyle name="Walutowy 2 2 4 2 4" xfId="486"/>
    <cellStyle name="Walutowy 2 2 4 2 5" xfId="487"/>
    <cellStyle name="Walutowy 2 2 4 3" xfId="488"/>
    <cellStyle name="Walutowy 2 2 4 3 2" xfId="489"/>
    <cellStyle name="Walutowy 2 2 4 3 3" xfId="490"/>
    <cellStyle name="Walutowy 2 2 4 3 4" xfId="491"/>
    <cellStyle name="Walutowy 2 2 4 4" xfId="492"/>
    <cellStyle name="Walutowy 2 2 4 4 2" xfId="493"/>
    <cellStyle name="Walutowy 2 2 4 5" xfId="494"/>
    <cellStyle name="Walutowy 2 2 4 6" xfId="495"/>
    <cellStyle name="Walutowy 2 2 5" xfId="496"/>
    <cellStyle name="Walutowy 2 2 5 2" xfId="497"/>
    <cellStyle name="Walutowy 2 2 5 2 2" xfId="498"/>
    <cellStyle name="Walutowy 2 2 5 2 2 2" xfId="499"/>
    <cellStyle name="Walutowy 2 2 5 2 2 3" xfId="500"/>
    <cellStyle name="Walutowy 2 2 5 2 2 4" xfId="501"/>
    <cellStyle name="Walutowy 2 2 5 2 3" xfId="502"/>
    <cellStyle name="Walutowy 2 2 5 2 3 2" xfId="503"/>
    <cellStyle name="Walutowy 2 2 5 2 4" xfId="504"/>
    <cellStyle name="Walutowy 2 2 5 2 5" xfId="505"/>
    <cellStyle name="Walutowy 2 2 5 3" xfId="506"/>
    <cellStyle name="Walutowy 2 2 5 3 2" xfId="507"/>
    <cellStyle name="Walutowy 2 2 5 3 3" xfId="508"/>
    <cellStyle name="Walutowy 2 2 5 3 4" xfId="509"/>
    <cellStyle name="Walutowy 2 2 5 4" xfId="510"/>
    <cellStyle name="Walutowy 2 2 5 4 2" xfId="511"/>
    <cellStyle name="Walutowy 2 2 5 5" xfId="512"/>
    <cellStyle name="Walutowy 2 2 5 6" xfId="513"/>
    <cellStyle name="Walutowy 2 2 6" xfId="514"/>
    <cellStyle name="Walutowy 2 2 6 2" xfId="515"/>
    <cellStyle name="Walutowy 2 2 6 2 2" xfId="516"/>
    <cellStyle name="Walutowy 2 2 6 2 3" xfId="517"/>
    <cellStyle name="Walutowy 2 2 6 2 4" xfId="518"/>
    <cellStyle name="Walutowy 2 2 6 3" xfId="519"/>
    <cellStyle name="Walutowy 2 2 6 3 2" xfId="520"/>
    <cellStyle name="Walutowy 2 2 6 4" xfId="521"/>
    <cellStyle name="Walutowy 2 2 6 5" xfId="522"/>
    <cellStyle name="Walutowy 2 2 7" xfId="523"/>
    <cellStyle name="Walutowy 2 2 7 2" xfId="524"/>
    <cellStyle name="Walutowy 2 2 7 3" xfId="525"/>
    <cellStyle name="Walutowy 2 2 7 4" xfId="526"/>
    <cellStyle name="Walutowy 2 2 8" xfId="527"/>
    <cellStyle name="Walutowy 2 2 8 2" xfId="528"/>
    <cellStyle name="Walutowy 2 2 9" xfId="529"/>
    <cellStyle name="Walutowy 2 3" xfId="530"/>
    <cellStyle name="Walutowy 2 3 2" xfId="531"/>
    <cellStyle name="Walutowy 2 3 2 2" xfId="532"/>
    <cellStyle name="Walutowy 2 3 2 2 2" xfId="533"/>
    <cellStyle name="Walutowy 2 3 2 2 2 2" xfId="534"/>
    <cellStyle name="Walutowy 2 3 2 2 2 3" xfId="535"/>
    <cellStyle name="Walutowy 2 3 2 2 2 4" xfId="536"/>
    <cellStyle name="Walutowy 2 3 2 2 3" xfId="537"/>
    <cellStyle name="Walutowy 2 3 2 2 3 2" xfId="538"/>
    <cellStyle name="Walutowy 2 3 2 2 4" xfId="539"/>
    <cellStyle name="Walutowy 2 3 2 2 5" xfId="540"/>
    <cellStyle name="Walutowy 2 3 2 3" xfId="541"/>
    <cellStyle name="Walutowy 2 3 2 3 2" xfId="542"/>
    <cellStyle name="Walutowy 2 3 2 3 3" xfId="543"/>
    <cellStyle name="Walutowy 2 3 2 3 4" xfId="544"/>
    <cellStyle name="Walutowy 2 3 2 4" xfId="545"/>
    <cellStyle name="Walutowy 2 3 2 4 2" xfId="546"/>
    <cellStyle name="Walutowy 2 3 2 5" xfId="547"/>
    <cellStyle name="Walutowy 2 3 2 6" xfId="548"/>
    <cellStyle name="Walutowy 2 3 3" xfId="549"/>
    <cellStyle name="Walutowy 2 3 3 2" xfId="550"/>
    <cellStyle name="Walutowy 2 3 3 2 2" xfId="551"/>
    <cellStyle name="Walutowy 2 3 3 2 3" xfId="552"/>
    <cellStyle name="Walutowy 2 3 3 2 4" xfId="553"/>
    <cellStyle name="Walutowy 2 3 3 3" xfId="554"/>
    <cellStyle name="Walutowy 2 3 3 3 2" xfId="555"/>
    <cellStyle name="Walutowy 2 3 3 4" xfId="556"/>
    <cellStyle name="Walutowy 2 3 3 5" xfId="557"/>
    <cellStyle name="Walutowy 2 3 4" xfId="558"/>
    <cellStyle name="Walutowy 2 3 4 2" xfId="559"/>
    <cellStyle name="Walutowy 2 3 4 3" xfId="560"/>
    <cellStyle name="Walutowy 2 3 4 4" xfId="561"/>
    <cellStyle name="Walutowy 2 3 5" xfId="562"/>
    <cellStyle name="Walutowy 2 3 5 2" xfId="563"/>
    <cellStyle name="Walutowy 2 3 6" xfId="564"/>
    <cellStyle name="Walutowy 2 3 7" xfId="565"/>
    <cellStyle name="Walutowy 2 4" xfId="566"/>
    <cellStyle name="Walutowy 2 4 2" xfId="567"/>
    <cellStyle name="Walutowy 2 4 2 2" xfId="568"/>
    <cellStyle name="Walutowy 2 4 2 2 2" xfId="569"/>
    <cellStyle name="Walutowy 2 4 2 2 3" xfId="570"/>
    <cellStyle name="Walutowy 2 4 2 2 4" xfId="571"/>
    <cellStyle name="Walutowy 2 4 2 3" xfId="572"/>
    <cellStyle name="Walutowy 2 4 2 3 2" xfId="573"/>
    <cellStyle name="Walutowy 2 4 2 4" xfId="574"/>
    <cellStyle name="Walutowy 2 4 2 5" xfId="575"/>
    <cellStyle name="Walutowy 2 4 3" xfId="576"/>
    <cellStyle name="Walutowy 2 4 3 2" xfId="577"/>
    <cellStyle name="Walutowy 2 4 3 3" xfId="578"/>
    <cellStyle name="Walutowy 2 4 3 4" xfId="579"/>
    <cellStyle name="Walutowy 2 4 4" xfId="580"/>
    <cellStyle name="Walutowy 2 4 4 2" xfId="581"/>
    <cellStyle name="Walutowy 2 4 5" xfId="582"/>
    <cellStyle name="Walutowy 2 4 6" xfId="583"/>
    <cellStyle name="Walutowy 2 5" xfId="584"/>
    <cellStyle name="Walutowy 2 5 2" xfId="585"/>
    <cellStyle name="Walutowy 2 5 2 2" xfId="586"/>
    <cellStyle name="Walutowy 2 5 2 2 2" xfId="587"/>
    <cellStyle name="Walutowy 2 5 2 2 3" xfId="588"/>
    <cellStyle name="Walutowy 2 5 2 2 4" xfId="589"/>
    <cellStyle name="Walutowy 2 5 2 3" xfId="590"/>
    <cellStyle name="Walutowy 2 5 2 3 2" xfId="591"/>
    <cellStyle name="Walutowy 2 5 2 4" xfId="592"/>
    <cellStyle name="Walutowy 2 5 2 5" xfId="593"/>
    <cellStyle name="Walutowy 2 5 3" xfId="594"/>
    <cellStyle name="Walutowy 2 5 3 2" xfId="595"/>
    <cellStyle name="Walutowy 2 5 3 3" xfId="596"/>
    <cellStyle name="Walutowy 2 5 3 4" xfId="597"/>
    <cellStyle name="Walutowy 2 5 4" xfId="598"/>
    <cellStyle name="Walutowy 2 5 4 2" xfId="599"/>
    <cellStyle name="Walutowy 2 5 5" xfId="600"/>
    <cellStyle name="Walutowy 2 5 6" xfId="601"/>
    <cellStyle name="Walutowy 2 6" xfId="602"/>
    <cellStyle name="Walutowy 2 6 2" xfId="603"/>
    <cellStyle name="Walutowy 2 6 2 2" xfId="604"/>
    <cellStyle name="Walutowy 2 6 2 2 2" xfId="605"/>
    <cellStyle name="Walutowy 2 6 2 2 3" xfId="606"/>
    <cellStyle name="Walutowy 2 6 2 2 4" xfId="607"/>
    <cellStyle name="Walutowy 2 6 2 3" xfId="608"/>
    <cellStyle name="Walutowy 2 6 2 3 2" xfId="609"/>
    <cellStyle name="Walutowy 2 6 2 4" xfId="610"/>
    <cellStyle name="Walutowy 2 6 2 5" xfId="611"/>
    <cellStyle name="Walutowy 2 6 3" xfId="612"/>
    <cellStyle name="Walutowy 2 6 3 2" xfId="613"/>
    <cellStyle name="Walutowy 2 6 3 3" xfId="614"/>
    <cellStyle name="Walutowy 2 6 3 4" xfId="615"/>
    <cellStyle name="Walutowy 2 6 4" xfId="616"/>
    <cellStyle name="Walutowy 2 6 4 2" xfId="617"/>
    <cellStyle name="Walutowy 2 6 5" xfId="618"/>
    <cellStyle name="Walutowy 2 6 6" xfId="619"/>
    <cellStyle name="Walutowy 2 7" xfId="620"/>
    <cellStyle name="Walutowy 2 7 2" xfId="621"/>
    <cellStyle name="Walutowy 2 7 2 2" xfId="622"/>
    <cellStyle name="Walutowy 2 7 2 2 2" xfId="623"/>
    <cellStyle name="Walutowy 2 7 2 2 3" xfId="624"/>
    <cellStyle name="Walutowy 2 7 2 2 4" xfId="625"/>
    <cellStyle name="Walutowy 2 7 2 3" xfId="626"/>
    <cellStyle name="Walutowy 2 7 2 3 2" xfId="627"/>
    <cellStyle name="Walutowy 2 7 2 4" xfId="628"/>
    <cellStyle name="Walutowy 2 7 2 5" xfId="629"/>
    <cellStyle name="Walutowy 2 7 3" xfId="630"/>
    <cellStyle name="Walutowy 2 7 3 2" xfId="631"/>
    <cellStyle name="Walutowy 2 7 3 3" xfId="632"/>
    <cellStyle name="Walutowy 2 7 3 4" xfId="633"/>
    <cellStyle name="Walutowy 2 7 4" xfId="634"/>
    <cellStyle name="Walutowy 2 7 4 2" xfId="635"/>
    <cellStyle name="Walutowy 2 7 5" xfId="636"/>
    <cellStyle name="Walutowy 2 7 6" xfId="637"/>
    <cellStyle name="Walutowy 2 8" xfId="638"/>
    <cellStyle name="Walutowy 2 8 2" xfId="639"/>
    <cellStyle name="Walutowy 2 8 2 2" xfId="640"/>
    <cellStyle name="Walutowy 2 8 2 3" xfId="641"/>
    <cellStyle name="Walutowy 2 8 2 4" xfId="642"/>
    <cellStyle name="Walutowy 2 8 3" xfId="643"/>
    <cellStyle name="Walutowy 2 8 3 2" xfId="644"/>
    <cellStyle name="Walutowy 2 8 4" xfId="645"/>
    <cellStyle name="Walutowy 2 8 5" xfId="646"/>
    <cellStyle name="Walutowy 2 9" xfId="647"/>
    <cellStyle name="Walutowy 2 9 2" xfId="648"/>
    <cellStyle name="Walutowy 2 9 3" xfId="649"/>
    <cellStyle name="Walutowy 2 9 4" xfId="650"/>
    <cellStyle name="Walutowy 3" xfId="651"/>
    <cellStyle name="Walutowy 3 10" xfId="652"/>
    <cellStyle name="Walutowy 3 2" xfId="653"/>
    <cellStyle name="Walutowy 3 2 2" xfId="654"/>
    <cellStyle name="Walutowy 3 2 2 2" xfId="655"/>
    <cellStyle name="Walutowy 3 2 2 2 2" xfId="656"/>
    <cellStyle name="Walutowy 3 2 2 2 3" xfId="657"/>
    <cellStyle name="Walutowy 3 2 2 2 4" xfId="658"/>
    <cellStyle name="Walutowy 3 2 2 3" xfId="659"/>
    <cellStyle name="Walutowy 3 2 2 3 2" xfId="660"/>
    <cellStyle name="Walutowy 3 2 2 4" xfId="661"/>
    <cellStyle name="Walutowy 3 2 2 5" xfId="662"/>
    <cellStyle name="Walutowy 3 2 3" xfId="663"/>
    <cellStyle name="Walutowy 3 2 3 2" xfId="664"/>
    <cellStyle name="Walutowy 3 2 3 3" xfId="665"/>
    <cellStyle name="Walutowy 3 2 3 4" xfId="666"/>
    <cellStyle name="Walutowy 3 2 4" xfId="667"/>
    <cellStyle name="Walutowy 3 2 4 2" xfId="668"/>
    <cellStyle name="Walutowy 3 2 5" xfId="669"/>
    <cellStyle name="Walutowy 3 2 6" xfId="670"/>
    <cellStyle name="Walutowy 3 3" xfId="671"/>
    <cellStyle name="Walutowy 3 3 2" xfId="672"/>
    <cellStyle name="Walutowy 3 3 2 2" xfId="673"/>
    <cellStyle name="Walutowy 3 3 2 2 2" xfId="674"/>
    <cellStyle name="Walutowy 3 3 2 2 3" xfId="675"/>
    <cellStyle name="Walutowy 3 3 2 2 4" xfId="676"/>
    <cellStyle name="Walutowy 3 3 2 3" xfId="677"/>
    <cellStyle name="Walutowy 3 3 2 3 2" xfId="678"/>
    <cellStyle name="Walutowy 3 3 2 4" xfId="679"/>
    <cellStyle name="Walutowy 3 3 2 5" xfId="680"/>
    <cellStyle name="Walutowy 3 3 3" xfId="681"/>
    <cellStyle name="Walutowy 3 3 3 2" xfId="682"/>
    <cellStyle name="Walutowy 3 3 3 3" xfId="683"/>
    <cellStyle name="Walutowy 3 3 3 4" xfId="684"/>
    <cellStyle name="Walutowy 3 3 4" xfId="685"/>
    <cellStyle name="Walutowy 3 3 4 2" xfId="686"/>
    <cellStyle name="Walutowy 3 3 5" xfId="687"/>
    <cellStyle name="Walutowy 3 3 6" xfId="688"/>
    <cellStyle name="Walutowy 3 4" xfId="689"/>
    <cellStyle name="Walutowy 3 4 2" xfId="690"/>
    <cellStyle name="Walutowy 3 4 2 2" xfId="691"/>
    <cellStyle name="Walutowy 3 4 2 2 2" xfId="692"/>
    <cellStyle name="Walutowy 3 4 2 2 3" xfId="693"/>
    <cellStyle name="Walutowy 3 4 2 2 4" xfId="694"/>
    <cellStyle name="Walutowy 3 4 2 3" xfId="695"/>
    <cellStyle name="Walutowy 3 4 2 3 2" xfId="696"/>
    <cellStyle name="Walutowy 3 4 2 4" xfId="697"/>
    <cellStyle name="Walutowy 3 4 2 5" xfId="698"/>
    <cellStyle name="Walutowy 3 4 3" xfId="699"/>
    <cellStyle name="Walutowy 3 4 3 2" xfId="700"/>
    <cellStyle name="Walutowy 3 4 3 3" xfId="701"/>
    <cellStyle name="Walutowy 3 4 3 4" xfId="702"/>
    <cellStyle name="Walutowy 3 4 4" xfId="703"/>
    <cellStyle name="Walutowy 3 4 4 2" xfId="704"/>
    <cellStyle name="Walutowy 3 4 5" xfId="705"/>
    <cellStyle name="Walutowy 3 4 6" xfId="706"/>
    <cellStyle name="Walutowy 3 5" xfId="707"/>
    <cellStyle name="Walutowy 3 5 2" xfId="708"/>
    <cellStyle name="Walutowy 3 5 2 2" xfId="709"/>
    <cellStyle name="Walutowy 3 5 2 2 2" xfId="710"/>
    <cellStyle name="Walutowy 3 5 2 2 3" xfId="711"/>
    <cellStyle name="Walutowy 3 5 2 2 4" xfId="712"/>
    <cellStyle name="Walutowy 3 5 2 3" xfId="713"/>
    <cellStyle name="Walutowy 3 5 2 3 2" xfId="714"/>
    <cellStyle name="Walutowy 3 5 2 4" xfId="715"/>
    <cellStyle name="Walutowy 3 5 2 5" xfId="716"/>
    <cellStyle name="Walutowy 3 5 3" xfId="717"/>
    <cellStyle name="Walutowy 3 5 3 2" xfId="718"/>
    <cellStyle name="Walutowy 3 5 3 3" xfId="719"/>
    <cellStyle name="Walutowy 3 5 3 4" xfId="720"/>
    <cellStyle name="Walutowy 3 5 4" xfId="721"/>
    <cellStyle name="Walutowy 3 5 4 2" xfId="722"/>
    <cellStyle name="Walutowy 3 5 5" xfId="723"/>
    <cellStyle name="Walutowy 3 5 6" xfId="724"/>
    <cellStyle name="Walutowy 3 6" xfId="725"/>
    <cellStyle name="Walutowy 3 6 2" xfId="726"/>
    <cellStyle name="Walutowy 3 6 2 2" xfId="727"/>
    <cellStyle name="Walutowy 3 6 2 3" xfId="728"/>
    <cellStyle name="Walutowy 3 6 2 4" xfId="729"/>
    <cellStyle name="Walutowy 3 6 3" xfId="730"/>
    <cellStyle name="Walutowy 3 6 3 2" xfId="731"/>
    <cellStyle name="Walutowy 3 6 4" xfId="732"/>
    <cellStyle name="Walutowy 3 6 5" xfId="733"/>
    <cellStyle name="Walutowy 3 7" xfId="734"/>
    <cellStyle name="Walutowy 3 7 2" xfId="735"/>
    <cellStyle name="Walutowy 3 7 3" xfId="736"/>
    <cellStyle name="Walutowy 3 7 4" xfId="737"/>
    <cellStyle name="Walutowy 3 8" xfId="738"/>
    <cellStyle name="Walutowy 3 8 2" xfId="739"/>
    <cellStyle name="Walutowy 3 9" xfId="740"/>
    <cellStyle name="Walutowy 4" xfId="741"/>
    <cellStyle name="Walutowy 4 2" xfId="742"/>
    <cellStyle name="Walutowy 4 2 2" xfId="743"/>
    <cellStyle name="Walutowy 4 2 2 2" xfId="744"/>
    <cellStyle name="Walutowy 4 2 2 2 2" xfId="745"/>
    <cellStyle name="Walutowy 4 2 2 2 3" xfId="746"/>
    <cellStyle name="Walutowy 4 2 2 2 4" xfId="747"/>
    <cellStyle name="Walutowy 4 2 2 3" xfId="748"/>
    <cellStyle name="Walutowy 4 2 2 3 2" xfId="749"/>
    <cellStyle name="Walutowy 4 2 2 4" xfId="750"/>
    <cellStyle name="Walutowy 4 2 2 5" xfId="751"/>
    <cellStyle name="Walutowy 4 2 3" xfId="752"/>
    <cellStyle name="Walutowy 4 2 3 2" xfId="753"/>
    <cellStyle name="Walutowy 4 2 3 3" xfId="754"/>
    <cellStyle name="Walutowy 4 2 3 4" xfId="755"/>
    <cellStyle name="Walutowy 4 2 4" xfId="756"/>
    <cellStyle name="Walutowy 4 2 4 2" xfId="757"/>
    <cellStyle name="Walutowy 4 2 5" xfId="758"/>
    <cellStyle name="Walutowy 4 2 6" xfId="759"/>
    <cellStyle name="Walutowy 4 3" xfId="760"/>
    <cellStyle name="Walutowy 4 3 2" xfId="761"/>
    <cellStyle name="Walutowy 4 3 2 2" xfId="762"/>
    <cellStyle name="Walutowy 4 3 2 3" xfId="763"/>
    <cellStyle name="Walutowy 4 3 2 4" xfId="764"/>
    <cellStyle name="Walutowy 4 3 3" xfId="765"/>
    <cellStyle name="Walutowy 4 3 3 2" xfId="766"/>
    <cellStyle name="Walutowy 4 3 4" xfId="767"/>
    <cellStyle name="Walutowy 4 3 5" xfId="768"/>
    <cellStyle name="Walutowy 4 4" xfId="769"/>
    <cellStyle name="Walutowy 4 4 2" xfId="770"/>
    <cellStyle name="Walutowy 4 4 3" xfId="771"/>
    <cellStyle name="Walutowy 4 4 4" xfId="772"/>
    <cellStyle name="Walutowy 4 5" xfId="773"/>
    <cellStyle name="Walutowy 4 5 2" xfId="774"/>
    <cellStyle name="Walutowy 4 6" xfId="775"/>
    <cellStyle name="Walutowy 4 7" xfId="776"/>
    <cellStyle name="Walutowy 5" xfId="777"/>
    <cellStyle name="Walutowy 5 2" xfId="778"/>
    <cellStyle name="Walutowy 5 2 2" xfId="779"/>
    <cellStyle name="Walutowy 5 2 2 2" xfId="780"/>
    <cellStyle name="Walutowy 5 2 2 2 2" xfId="781"/>
    <cellStyle name="Walutowy 5 2 2 2 3" xfId="782"/>
    <cellStyle name="Walutowy 5 2 2 2 4" xfId="783"/>
    <cellStyle name="Walutowy 5 2 2 3" xfId="784"/>
    <cellStyle name="Walutowy 5 2 2 3 2" xfId="785"/>
    <cellStyle name="Walutowy 5 2 2 4" xfId="786"/>
    <cellStyle name="Walutowy 5 2 2 5" xfId="787"/>
    <cellStyle name="Walutowy 5 2 3" xfId="788"/>
    <cellStyle name="Walutowy 5 2 3 2" xfId="789"/>
    <cellStyle name="Walutowy 5 2 3 3" xfId="790"/>
    <cellStyle name="Walutowy 5 2 3 4" xfId="791"/>
    <cellStyle name="Walutowy 5 2 4" xfId="792"/>
    <cellStyle name="Walutowy 5 2 4 2" xfId="793"/>
    <cellStyle name="Walutowy 5 2 5" xfId="794"/>
    <cellStyle name="Walutowy 5 2 6" xfId="795"/>
    <cellStyle name="Walutowy 5 3" xfId="796"/>
    <cellStyle name="Walutowy 5 3 2" xfId="797"/>
    <cellStyle name="Walutowy 5 3 2 2" xfId="798"/>
    <cellStyle name="Walutowy 5 3 2 3" xfId="799"/>
    <cellStyle name="Walutowy 5 3 2 4" xfId="800"/>
    <cellStyle name="Walutowy 5 3 3" xfId="801"/>
    <cellStyle name="Walutowy 5 3 3 2" xfId="802"/>
    <cellStyle name="Walutowy 5 3 4" xfId="803"/>
    <cellStyle name="Walutowy 5 3 5" xfId="804"/>
    <cellStyle name="Walutowy 5 4" xfId="805"/>
    <cellStyle name="Walutowy 5 4 2" xfId="806"/>
    <cellStyle name="Walutowy 5 4 3" xfId="807"/>
    <cellStyle name="Walutowy 5 4 4" xfId="808"/>
    <cellStyle name="Walutowy 5 5" xfId="809"/>
    <cellStyle name="Walutowy 5 5 2" xfId="810"/>
    <cellStyle name="Walutowy 5 6" xfId="811"/>
    <cellStyle name="Walutowy 5 7" xfId="812"/>
    <cellStyle name="Walutowy 6" xfId="813"/>
    <cellStyle name="Walutowy 6 2" xfId="814"/>
    <cellStyle name="Walutowy 6 2 2" xfId="815"/>
    <cellStyle name="Walutowy 6 2 2 2" xfId="816"/>
    <cellStyle name="Walutowy 6 2 2 3" xfId="817"/>
    <cellStyle name="Walutowy 6 2 2 4" xfId="818"/>
    <cellStyle name="Walutowy 6 2 3" xfId="819"/>
    <cellStyle name="Walutowy 6 2 3 2" xfId="820"/>
    <cellStyle name="Walutowy 6 2 4" xfId="821"/>
    <cellStyle name="Walutowy 6 2 5" xfId="822"/>
    <cellStyle name="Walutowy 6 3" xfId="823"/>
    <cellStyle name="Walutowy 6 3 2" xfId="824"/>
    <cellStyle name="Walutowy 6 3 3" xfId="825"/>
    <cellStyle name="Walutowy 6 3 4" xfId="826"/>
    <cellStyle name="Walutowy 6 4" xfId="827"/>
    <cellStyle name="Walutowy 6 4 2" xfId="828"/>
    <cellStyle name="Walutowy 6 5" xfId="829"/>
    <cellStyle name="Walutowy 6 6" xfId="830"/>
    <cellStyle name="Walutowy 7" xfId="831"/>
    <cellStyle name="Walutowy 7 2" xfId="832"/>
    <cellStyle name="Walutowy 7 2 2" xfId="833"/>
    <cellStyle name="Walutowy 7 2 2 2" xfId="834"/>
    <cellStyle name="Walutowy 7 2 2 3" xfId="835"/>
    <cellStyle name="Walutowy 7 2 2 4" xfId="836"/>
    <cellStyle name="Walutowy 7 2 3" xfId="837"/>
    <cellStyle name="Walutowy 7 2 3 2" xfId="838"/>
    <cellStyle name="Walutowy 7 2 4" xfId="839"/>
    <cellStyle name="Walutowy 7 2 5" xfId="840"/>
    <cellStyle name="Walutowy 7 3" xfId="841"/>
    <cellStyle name="Walutowy 7 3 2" xfId="842"/>
    <cellStyle name="Walutowy 7 3 3" xfId="843"/>
    <cellStyle name="Walutowy 7 3 4" xfId="844"/>
    <cellStyle name="Walutowy 7 4" xfId="845"/>
    <cellStyle name="Walutowy 7 4 2" xfId="846"/>
    <cellStyle name="Walutowy 7 5" xfId="847"/>
    <cellStyle name="Walutowy 7 6" xfId="848"/>
    <cellStyle name="Walutowy 8" xfId="849"/>
    <cellStyle name="Walutowy 8 2" xfId="850"/>
    <cellStyle name="Walutowy 8 2 2" xfId="851"/>
    <cellStyle name="Walutowy 8 2 2 2" xfId="852"/>
    <cellStyle name="Walutowy 8 2 2 3" xfId="853"/>
    <cellStyle name="Walutowy 8 2 2 4" xfId="854"/>
    <cellStyle name="Walutowy 8 2 3" xfId="855"/>
    <cellStyle name="Walutowy 8 2 3 2" xfId="856"/>
    <cellStyle name="Walutowy 8 2 4" xfId="857"/>
    <cellStyle name="Walutowy 8 2 5" xfId="858"/>
    <cellStyle name="Walutowy 8 3" xfId="859"/>
    <cellStyle name="Walutowy 8 3 2" xfId="860"/>
    <cellStyle name="Walutowy 8 3 3" xfId="861"/>
    <cellStyle name="Walutowy 8 3 4" xfId="862"/>
    <cellStyle name="Walutowy 8 4" xfId="863"/>
    <cellStyle name="Walutowy 8 4 2" xfId="864"/>
    <cellStyle name="Walutowy 8 5" xfId="865"/>
    <cellStyle name="Walutowy 8 6" xfId="866"/>
    <cellStyle name="Walutowy 9" xfId="867"/>
    <cellStyle name="Walutowy 9 2" xfId="868"/>
    <cellStyle name="Walutowy 9 2 2" xfId="869"/>
    <cellStyle name="Walutowy 9 2 2 2" xfId="870"/>
    <cellStyle name="Walutowy 9 2 2 3" xfId="871"/>
    <cellStyle name="Walutowy 9 2 2 4" xfId="872"/>
    <cellStyle name="Walutowy 9 2 3" xfId="873"/>
    <cellStyle name="Walutowy 9 2 3 2" xfId="874"/>
    <cellStyle name="Walutowy 9 2 4" xfId="875"/>
    <cellStyle name="Walutowy 9 2 5" xfId="876"/>
    <cellStyle name="Walutowy 9 3" xfId="877"/>
    <cellStyle name="Walutowy 9 3 2" xfId="878"/>
    <cellStyle name="Walutowy 9 3 3" xfId="879"/>
    <cellStyle name="Walutowy 9 3 4" xfId="880"/>
    <cellStyle name="Walutowy 9 4" xfId="881"/>
    <cellStyle name="Walutowy 9 4 2" xfId="882"/>
    <cellStyle name="Walutowy 9 5" xfId="883"/>
    <cellStyle name="Walutowy 9 6" xfId="8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1"/>
  <sheetViews>
    <sheetView tabSelected="1" workbookViewId="0">
      <selection activeCell="I18" sqref="I18"/>
    </sheetView>
  </sheetViews>
  <sheetFormatPr defaultRowHeight="15"/>
  <cols>
    <col min="1" max="1" width="6" style="28" customWidth="1"/>
    <col min="2" max="2" width="87.28515625" style="1" customWidth="1"/>
    <col min="3" max="3" width="7.85546875" style="29" bestFit="1" customWidth="1"/>
    <col min="4" max="4" width="9.140625" style="28" bestFit="1" customWidth="1"/>
    <col min="5" max="5" width="10.42578125" style="3" bestFit="1" customWidth="1"/>
    <col min="6" max="6" width="17.42578125" style="9" customWidth="1"/>
    <col min="7" max="7" width="48" style="9" customWidth="1"/>
    <col min="8" max="8" width="12.85546875" style="1" customWidth="1"/>
    <col min="9" max="9" width="51" style="2" bestFit="1" customWidth="1"/>
    <col min="10" max="16384" width="9.140625" style="1"/>
  </cols>
  <sheetData>
    <row r="1" spans="1:9">
      <c r="A1" s="95" t="s">
        <v>0</v>
      </c>
      <c r="B1" s="96"/>
      <c r="C1" s="96"/>
      <c r="D1" s="96"/>
      <c r="E1" s="96"/>
      <c r="F1" s="96"/>
      <c r="G1" s="93"/>
    </row>
    <row r="2" spans="1:9">
      <c r="A2" s="97" t="s">
        <v>1</v>
      </c>
      <c r="B2" s="98"/>
      <c r="C2" s="98"/>
      <c r="D2" s="98"/>
      <c r="E2" s="98"/>
      <c r="F2" s="98"/>
      <c r="G2" s="93"/>
    </row>
    <row r="3" spans="1:9">
      <c r="A3" s="97"/>
      <c r="B3" s="98"/>
      <c r="C3" s="98"/>
      <c r="D3" s="98"/>
      <c r="E3" s="98"/>
      <c r="F3" s="98"/>
      <c r="G3" s="93"/>
      <c r="H3" s="3"/>
    </row>
    <row r="4" spans="1:9">
      <c r="A4" s="99" t="s">
        <v>2</v>
      </c>
      <c r="B4" s="100"/>
      <c r="C4" s="100"/>
      <c r="D4" s="100"/>
      <c r="E4" s="100"/>
      <c r="F4" s="100"/>
      <c r="G4" s="93"/>
      <c r="H4" s="3"/>
    </row>
    <row r="5" spans="1:9">
      <c r="A5" s="101" t="s">
        <v>3</v>
      </c>
      <c r="B5" s="103" t="s">
        <v>4</v>
      </c>
      <c r="C5" s="105" t="s">
        <v>5</v>
      </c>
      <c r="D5" s="107" t="s">
        <v>6</v>
      </c>
      <c r="E5" s="109" t="s">
        <v>7</v>
      </c>
      <c r="F5" s="111" t="s">
        <v>8</v>
      </c>
      <c r="G5" s="115" t="s">
        <v>9</v>
      </c>
      <c r="H5" s="92"/>
      <c r="I5" s="114"/>
    </row>
    <row r="6" spans="1:9">
      <c r="A6" s="102"/>
      <c r="B6" s="104"/>
      <c r="C6" s="106"/>
      <c r="D6" s="108"/>
      <c r="E6" s="110"/>
      <c r="F6" s="112"/>
      <c r="G6" s="115"/>
      <c r="H6" s="92"/>
      <c r="I6" s="114"/>
    </row>
    <row r="7" spans="1:9">
      <c r="A7" s="4" t="s">
        <v>10</v>
      </c>
      <c r="B7" s="5" t="s">
        <v>11</v>
      </c>
      <c r="C7" s="6"/>
      <c r="D7" s="7"/>
      <c r="E7" s="8"/>
      <c r="F7" s="86">
        <f>F8*1.23</f>
        <v>0</v>
      </c>
      <c r="G7" s="86"/>
      <c r="H7" s="9"/>
    </row>
    <row r="8" spans="1:9">
      <c r="A8" s="10" t="s">
        <v>12</v>
      </c>
      <c r="B8" s="11" t="s">
        <v>13</v>
      </c>
      <c r="C8" s="12"/>
      <c r="D8" s="13"/>
      <c r="E8" s="14"/>
      <c r="F8" s="15">
        <f>F11+F31+F67+F144+F193+F228</f>
        <v>0</v>
      </c>
      <c r="G8" s="15"/>
      <c r="H8" s="9"/>
      <c r="I8" s="16"/>
    </row>
    <row r="9" spans="1:9">
      <c r="A9" s="17"/>
      <c r="B9" s="18"/>
      <c r="C9" s="19"/>
      <c r="D9" s="20"/>
      <c r="E9" s="21"/>
      <c r="F9" s="22"/>
      <c r="G9" s="22"/>
      <c r="H9" s="9"/>
    </row>
    <row r="10" spans="1:9">
      <c r="A10" s="17"/>
      <c r="B10" s="18"/>
      <c r="C10" s="19"/>
      <c r="D10" s="20"/>
      <c r="E10" s="21"/>
      <c r="F10" s="22"/>
      <c r="G10" s="22"/>
      <c r="H10" s="9"/>
    </row>
    <row r="11" spans="1:9">
      <c r="A11" s="31"/>
      <c r="B11" s="32" t="s">
        <v>14</v>
      </c>
      <c r="C11" s="33"/>
      <c r="D11" s="31"/>
      <c r="E11" s="34"/>
      <c r="F11" s="35">
        <f>F12+F13+F14</f>
        <v>0</v>
      </c>
      <c r="G11" s="35"/>
      <c r="H11" s="9"/>
    </row>
    <row r="12" spans="1:9">
      <c r="A12" s="88"/>
      <c r="B12" s="89" t="s">
        <v>15</v>
      </c>
      <c r="C12" s="90" t="s">
        <v>16</v>
      </c>
      <c r="D12" s="88" t="s">
        <v>17</v>
      </c>
      <c r="E12" s="91"/>
      <c r="F12" s="87">
        <v>0</v>
      </c>
      <c r="G12" s="87"/>
      <c r="H12" s="9"/>
    </row>
    <row r="13" spans="1:9">
      <c r="A13" s="88"/>
      <c r="B13" s="89" t="s">
        <v>18</v>
      </c>
      <c r="C13" s="90" t="s">
        <v>16</v>
      </c>
      <c r="D13" s="88" t="s">
        <v>17</v>
      </c>
      <c r="E13" s="91"/>
      <c r="F13" s="87">
        <v>0</v>
      </c>
      <c r="G13" s="87"/>
      <c r="H13" s="9"/>
    </row>
    <row r="14" spans="1:9">
      <c r="A14" s="24" t="s">
        <v>17</v>
      </c>
      <c r="B14" s="36" t="s">
        <v>19</v>
      </c>
      <c r="C14" s="23"/>
      <c r="D14" s="24"/>
      <c r="E14" s="37"/>
      <c r="F14" s="38">
        <f>F15+F22</f>
        <v>0</v>
      </c>
      <c r="G14" s="38"/>
      <c r="H14" s="9"/>
    </row>
    <row r="15" spans="1:9" ht="30">
      <c r="A15" s="39">
        <v>1</v>
      </c>
      <c r="B15" s="40" t="s">
        <v>20</v>
      </c>
      <c r="C15" s="41" t="s">
        <v>5</v>
      </c>
      <c r="D15" s="42" t="s">
        <v>6</v>
      </c>
      <c r="E15" s="43"/>
      <c r="F15" s="44">
        <f>SUM(F16:F21)</f>
        <v>0</v>
      </c>
      <c r="G15" s="44"/>
    </row>
    <row r="16" spans="1:9">
      <c r="A16" s="45" t="s">
        <v>21</v>
      </c>
      <c r="B16" s="46" t="s">
        <v>22</v>
      </c>
      <c r="C16" s="47" t="s">
        <v>23</v>
      </c>
      <c r="D16" s="48">
        <v>28.5</v>
      </c>
      <c r="E16" s="49"/>
      <c r="F16" s="50">
        <v>0</v>
      </c>
      <c r="G16" s="50"/>
    </row>
    <row r="17" spans="1:9">
      <c r="A17" s="45" t="s">
        <v>24</v>
      </c>
      <c r="B17" s="46" t="s">
        <v>25</v>
      </c>
      <c r="C17" s="47" t="s">
        <v>23</v>
      </c>
      <c r="D17" s="48">
        <v>5.5</v>
      </c>
      <c r="E17" s="49"/>
      <c r="F17" s="50">
        <v>0</v>
      </c>
      <c r="G17" s="50"/>
    </row>
    <row r="18" spans="1:9" ht="28.5">
      <c r="A18" s="45" t="s">
        <v>26</v>
      </c>
      <c r="B18" s="46" t="s">
        <v>27</v>
      </c>
      <c r="C18" s="47" t="s">
        <v>28</v>
      </c>
      <c r="D18" s="48">
        <v>1</v>
      </c>
      <c r="E18" s="49"/>
      <c r="F18" s="50">
        <v>0</v>
      </c>
      <c r="G18" s="50"/>
    </row>
    <row r="19" spans="1:9">
      <c r="A19" s="45" t="s">
        <v>29</v>
      </c>
      <c r="B19" s="46" t="s">
        <v>30</v>
      </c>
      <c r="C19" s="47" t="s">
        <v>31</v>
      </c>
      <c r="D19" s="48">
        <v>1</v>
      </c>
      <c r="E19" s="49"/>
      <c r="F19" s="50">
        <v>0</v>
      </c>
      <c r="G19" s="50"/>
    </row>
    <row r="20" spans="1:9">
      <c r="A20" s="45" t="s">
        <v>32</v>
      </c>
      <c r="B20" s="46" t="s">
        <v>33</v>
      </c>
      <c r="C20" s="47" t="s">
        <v>31</v>
      </c>
      <c r="D20" s="48">
        <v>1</v>
      </c>
      <c r="E20" s="49"/>
      <c r="F20" s="50">
        <v>0</v>
      </c>
      <c r="G20" s="50"/>
    </row>
    <row r="21" spans="1:9">
      <c r="A21" s="45" t="s">
        <v>34</v>
      </c>
      <c r="B21" s="51" t="s">
        <v>35</v>
      </c>
      <c r="C21" s="47" t="s">
        <v>31</v>
      </c>
      <c r="D21" s="48">
        <v>1</v>
      </c>
      <c r="E21" s="49"/>
      <c r="F21" s="50">
        <v>0</v>
      </c>
      <c r="G21" s="50"/>
    </row>
    <row r="22" spans="1:9">
      <c r="A22" s="39">
        <v>2</v>
      </c>
      <c r="B22" s="40" t="s">
        <v>36</v>
      </c>
      <c r="C22" s="41"/>
      <c r="D22" s="42"/>
      <c r="E22" s="43"/>
      <c r="F22" s="44">
        <f>SUM(F23:F30)</f>
        <v>0</v>
      </c>
      <c r="G22" s="44"/>
    </row>
    <row r="23" spans="1:9">
      <c r="A23" s="52" t="s">
        <v>37</v>
      </c>
      <c r="B23" s="53" t="s">
        <v>38</v>
      </c>
      <c r="C23" s="81" t="s">
        <v>28</v>
      </c>
      <c r="D23" s="82">
        <v>1</v>
      </c>
      <c r="E23" s="54"/>
      <c r="F23" s="50">
        <v>0</v>
      </c>
      <c r="G23" s="55"/>
    </row>
    <row r="24" spans="1:9">
      <c r="A24" s="52" t="s">
        <v>39</v>
      </c>
      <c r="B24" s="53" t="s">
        <v>40</v>
      </c>
      <c r="C24" s="83" t="s">
        <v>28</v>
      </c>
      <c r="D24" s="82">
        <v>1</v>
      </c>
      <c r="E24" s="54"/>
      <c r="F24" s="50">
        <v>0</v>
      </c>
      <c r="G24" s="55"/>
    </row>
    <row r="25" spans="1:9">
      <c r="A25" s="52" t="s">
        <v>41</v>
      </c>
      <c r="B25" s="27" t="s">
        <v>42</v>
      </c>
      <c r="C25" s="84" t="s">
        <v>23</v>
      </c>
      <c r="D25" s="82">
        <v>5.5</v>
      </c>
      <c r="E25" s="54"/>
      <c r="F25" s="50">
        <v>0</v>
      </c>
      <c r="G25" s="55"/>
      <c r="I25" s="113"/>
    </row>
    <row r="26" spans="1:9">
      <c r="A26" s="52" t="s">
        <v>43</v>
      </c>
      <c r="B26" s="53" t="s">
        <v>44</v>
      </c>
      <c r="C26" s="81" t="s">
        <v>28</v>
      </c>
      <c r="D26" s="82">
        <v>1</v>
      </c>
      <c r="E26" s="54"/>
      <c r="F26" s="50">
        <v>0</v>
      </c>
      <c r="G26" s="55"/>
      <c r="I26" s="113"/>
    </row>
    <row r="27" spans="1:9">
      <c r="A27" s="52" t="s">
        <v>45</v>
      </c>
      <c r="B27" s="27" t="s">
        <v>46</v>
      </c>
      <c r="C27" s="56" t="s">
        <v>28</v>
      </c>
      <c r="D27" s="77">
        <v>1</v>
      </c>
      <c r="E27" s="58"/>
      <c r="F27" s="50">
        <v>0</v>
      </c>
      <c r="G27" s="55"/>
      <c r="I27" s="26"/>
    </row>
    <row r="28" spans="1:9">
      <c r="A28" s="52" t="s">
        <v>47</v>
      </c>
      <c r="B28" s="51" t="s">
        <v>48</v>
      </c>
      <c r="C28" s="57" t="s">
        <v>23</v>
      </c>
      <c r="D28" s="77">
        <v>28.5</v>
      </c>
      <c r="E28" s="59"/>
      <c r="F28" s="50">
        <v>0</v>
      </c>
      <c r="G28" s="55"/>
      <c r="I28" s="26"/>
    </row>
    <row r="29" spans="1:9" ht="28.5">
      <c r="A29" s="52" t="s">
        <v>49</v>
      </c>
      <c r="B29" s="51" t="s">
        <v>50</v>
      </c>
      <c r="C29" s="57" t="s">
        <v>23</v>
      </c>
      <c r="D29" s="77">
        <v>46.5</v>
      </c>
      <c r="E29" s="59"/>
      <c r="F29" s="50">
        <v>0</v>
      </c>
      <c r="G29" s="55"/>
    </row>
    <row r="30" spans="1:9">
      <c r="A30" s="52" t="s">
        <v>51</v>
      </c>
      <c r="B30" s="51" t="s">
        <v>52</v>
      </c>
      <c r="C30" s="57" t="s">
        <v>23</v>
      </c>
      <c r="D30" s="77">
        <v>98</v>
      </c>
      <c r="E30" s="59"/>
      <c r="F30" s="50">
        <v>0</v>
      </c>
      <c r="G30" s="55"/>
    </row>
    <row r="31" spans="1:9">
      <c r="A31" s="31"/>
      <c r="B31" s="32" t="s">
        <v>53</v>
      </c>
      <c r="C31" s="33"/>
      <c r="D31" s="31"/>
      <c r="E31" s="34"/>
      <c r="F31" s="35">
        <f>F32+F33+F46+F56+F61</f>
        <v>0</v>
      </c>
      <c r="G31" s="35"/>
      <c r="H31" s="9"/>
    </row>
    <row r="32" spans="1:9">
      <c r="A32" s="88"/>
      <c r="B32" s="89" t="s">
        <v>18</v>
      </c>
      <c r="C32" s="90" t="s">
        <v>16</v>
      </c>
      <c r="D32" s="88" t="s">
        <v>17</v>
      </c>
      <c r="E32" s="91"/>
      <c r="F32" s="87">
        <v>0</v>
      </c>
      <c r="G32" s="87"/>
      <c r="H32" s="9"/>
    </row>
    <row r="33" spans="1:10">
      <c r="A33" s="24">
        <v>1</v>
      </c>
      <c r="B33" s="36" t="s">
        <v>54</v>
      </c>
      <c r="C33" s="23"/>
      <c r="D33" s="24"/>
      <c r="E33" s="37"/>
      <c r="F33" s="38">
        <f>F34+F40</f>
        <v>0</v>
      </c>
      <c r="G33" s="38"/>
      <c r="H33" s="9"/>
    </row>
    <row r="34" spans="1:10" ht="30">
      <c r="A34" s="39">
        <v>1</v>
      </c>
      <c r="B34" s="40" t="s">
        <v>20</v>
      </c>
      <c r="C34" s="41" t="s">
        <v>5</v>
      </c>
      <c r="D34" s="42" t="s">
        <v>6</v>
      </c>
      <c r="E34" s="43"/>
      <c r="F34" s="44">
        <f>SUM(F35:F39)</f>
        <v>0</v>
      </c>
      <c r="G34" s="44"/>
    </row>
    <row r="35" spans="1:10">
      <c r="A35" s="45" t="s">
        <v>21</v>
      </c>
      <c r="B35" s="60" t="s">
        <v>55</v>
      </c>
      <c r="C35" s="56" t="s">
        <v>23</v>
      </c>
      <c r="D35" s="61" t="s">
        <v>56</v>
      </c>
      <c r="E35" s="62"/>
      <c r="F35" s="63">
        <v>0</v>
      </c>
      <c r="G35" s="63"/>
    </row>
    <row r="36" spans="1:10">
      <c r="A36" s="45" t="s">
        <v>24</v>
      </c>
      <c r="B36" s="27" t="s">
        <v>57</v>
      </c>
      <c r="C36" s="56" t="s">
        <v>23</v>
      </c>
      <c r="D36" s="61" t="s">
        <v>56</v>
      </c>
      <c r="E36" s="62"/>
      <c r="F36" s="63">
        <v>0</v>
      </c>
      <c r="G36" s="63"/>
    </row>
    <row r="37" spans="1:10">
      <c r="A37" s="45" t="s">
        <v>26</v>
      </c>
      <c r="B37" s="60" t="s">
        <v>58</v>
      </c>
      <c r="C37" s="56" t="s">
        <v>23</v>
      </c>
      <c r="D37" s="61" t="s">
        <v>56</v>
      </c>
      <c r="E37" s="62"/>
      <c r="F37" s="63">
        <v>0</v>
      </c>
      <c r="G37" s="63"/>
    </row>
    <row r="38" spans="1:10">
      <c r="A38" s="45" t="s">
        <v>29</v>
      </c>
      <c r="B38" s="51" t="s">
        <v>59</v>
      </c>
      <c r="C38" s="56" t="s">
        <v>31</v>
      </c>
      <c r="D38" s="61">
        <v>2</v>
      </c>
      <c r="E38" s="62"/>
      <c r="F38" s="63">
        <v>0</v>
      </c>
      <c r="G38" s="63"/>
    </row>
    <row r="39" spans="1:10">
      <c r="A39" s="45" t="s">
        <v>32</v>
      </c>
      <c r="B39" s="64" t="s">
        <v>60</v>
      </c>
      <c r="C39" s="56" t="s">
        <v>23</v>
      </c>
      <c r="D39" s="61">
        <v>111</v>
      </c>
      <c r="E39" s="62"/>
      <c r="F39" s="63">
        <v>0</v>
      </c>
      <c r="G39" s="63"/>
    </row>
    <row r="40" spans="1:10">
      <c r="A40" s="39">
        <v>2</v>
      </c>
      <c r="B40" s="40" t="s">
        <v>36</v>
      </c>
      <c r="C40" s="41"/>
      <c r="D40" s="42"/>
      <c r="E40" s="43"/>
      <c r="F40" s="44">
        <f>SUM(F41:F45)</f>
        <v>0</v>
      </c>
      <c r="G40" s="44"/>
    </row>
    <row r="41" spans="1:10">
      <c r="A41" s="45" t="s">
        <v>61</v>
      </c>
      <c r="B41" s="60" t="s">
        <v>62</v>
      </c>
      <c r="C41" s="56" t="s">
        <v>23</v>
      </c>
      <c r="D41" s="61" t="s">
        <v>56</v>
      </c>
      <c r="E41" s="62"/>
      <c r="F41" s="63">
        <v>0</v>
      </c>
      <c r="G41" s="63"/>
      <c r="I41" s="26"/>
    </row>
    <row r="42" spans="1:10" ht="42.75">
      <c r="A42" s="52" t="s">
        <v>63</v>
      </c>
      <c r="B42" s="60" t="s">
        <v>64</v>
      </c>
      <c r="C42" s="56" t="s">
        <v>65</v>
      </c>
      <c r="D42" s="61" t="s">
        <v>66</v>
      </c>
      <c r="E42" s="62"/>
      <c r="F42" s="63">
        <v>0</v>
      </c>
      <c r="G42" s="63"/>
      <c r="J42" s="1" t="s">
        <v>67</v>
      </c>
    </row>
    <row r="43" spans="1:10" ht="28.5">
      <c r="A43" s="45" t="s">
        <v>68</v>
      </c>
      <c r="B43" s="60" t="s">
        <v>69</v>
      </c>
      <c r="C43" s="56" t="s">
        <v>23</v>
      </c>
      <c r="D43" s="61" t="s">
        <v>70</v>
      </c>
      <c r="E43" s="62"/>
      <c r="F43" s="63">
        <v>0</v>
      </c>
      <c r="G43" s="63"/>
      <c r="I43" s="26"/>
    </row>
    <row r="44" spans="1:10" ht="28.5">
      <c r="A44" s="52" t="s">
        <v>71</v>
      </c>
      <c r="B44" s="60" t="s">
        <v>72</v>
      </c>
      <c r="C44" s="56" t="s">
        <v>28</v>
      </c>
      <c r="D44" s="61" t="s">
        <v>17</v>
      </c>
      <c r="E44" s="62"/>
      <c r="F44" s="63">
        <v>0</v>
      </c>
      <c r="G44" s="63"/>
      <c r="I44" s="30"/>
    </row>
    <row r="45" spans="1:10">
      <c r="A45" s="45" t="s">
        <v>73</v>
      </c>
      <c r="B45" s="60" t="s">
        <v>74</v>
      </c>
      <c r="C45" s="56" t="s">
        <v>28</v>
      </c>
      <c r="D45" s="61" t="s">
        <v>17</v>
      </c>
      <c r="E45" s="62"/>
      <c r="F45" s="63">
        <v>0</v>
      </c>
      <c r="G45" s="63"/>
      <c r="I45" s="30"/>
    </row>
    <row r="46" spans="1:10">
      <c r="A46" s="24">
        <v>2</v>
      </c>
      <c r="B46" s="36" t="s">
        <v>75</v>
      </c>
      <c r="C46" s="23"/>
      <c r="D46" s="24"/>
      <c r="E46" s="37"/>
      <c r="F46" s="38">
        <f>F47+F52</f>
        <v>0</v>
      </c>
      <c r="G46" s="38"/>
      <c r="H46" s="9"/>
    </row>
    <row r="47" spans="1:10" ht="30">
      <c r="A47" s="39">
        <v>1</v>
      </c>
      <c r="B47" s="40" t="s">
        <v>20</v>
      </c>
      <c r="C47" s="41" t="s">
        <v>5</v>
      </c>
      <c r="D47" s="42" t="s">
        <v>6</v>
      </c>
      <c r="E47" s="43"/>
      <c r="F47" s="44">
        <f>SUM(F48:F51)</f>
        <v>0</v>
      </c>
      <c r="G47" s="44"/>
    </row>
    <row r="48" spans="1:10">
      <c r="A48" s="45" t="s">
        <v>21</v>
      </c>
      <c r="B48" s="64" t="s">
        <v>60</v>
      </c>
      <c r="C48" s="56" t="s">
        <v>23</v>
      </c>
      <c r="D48" s="61" t="s">
        <v>76</v>
      </c>
      <c r="E48" s="62"/>
      <c r="F48" s="63">
        <v>0</v>
      </c>
      <c r="G48" s="63"/>
    </row>
    <row r="49" spans="1:9">
      <c r="A49" s="45" t="s">
        <v>24</v>
      </c>
      <c r="B49" s="64" t="s">
        <v>77</v>
      </c>
      <c r="C49" s="56" t="s">
        <v>23</v>
      </c>
      <c r="D49" s="61" t="s">
        <v>78</v>
      </c>
      <c r="E49" s="62"/>
      <c r="F49" s="63">
        <v>0</v>
      </c>
      <c r="G49" s="63"/>
    </row>
    <row r="50" spans="1:9">
      <c r="A50" s="45" t="s">
        <v>26</v>
      </c>
      <c r="B50" s="64" t="s">
        <v>79</v>
      </c>
      <c r="C50" s="56" t="s">
        <v>80</v>
      </c>
      <c r="D50" s="61" t="s">
        <v>81</v>
      </c>
      <c r="E50" s="62"/>
      <c r="F50" s="63">
        <v>0</v>
      </c>
      <c r="G50" s="63"/>
    </row>
    <row r="51" spans="1:9" ht="28.5">
      <c r="A51" s="45" t="s">
        <v>29</v>
      </c>
      <c r="B51" s="64" t="s">
        <v>82</v>
      </c>
      <c r="C51" s="56" t="s">
        <v>28</v>
      </c>
      <c r="D51" s="61" t="s">
        <v>17</v>
      </c>
      <c r="E51" s="62"/>
      <c r="F51" s="63">
        <v>0</v>
      </c>
      <c r="G51" s="63"/>
    </row>
    <row r="52" spans="1:9">
      <c r="A52" s="39">
        <v>2</v>
      </c>
      <c r="B52" s="40" t="s">
        <v>36</v>
      </c>
      <c r="C52" s="41"/>
      <c r="D52" s="42"/>
      <c r="E52" s="43"/>
      <c r="F52" s="44">
        <f>SUM(F53:F55)</f>
        <v>0</v>
      </c>
      <c r="G52" s="44"/>
    </row>
    <row r="53" spans="1:9">
      <c r="A53" s="52" t="s">
        <v>61</v>
      </c>
      <c r="B53" s="60" t="s">
        <v>83</v>
      </c>
      <c r="C53" s="56" t="s">
        <v>28</v>
      </c>
      <c r="D53" s="61" t="s">
        <v>17</v>
      </c>
      <c r="E53" s="62"/>
      <c r="F53" s="63">
        <v>0</v>
      </c>
      <c r="G53" s="63"/>
    </row>
    <row r="54" spans="1:9">
      <c r="A54" s="45" t="s">
        <v>63</v>
      </c>
      <c r="B54" s="60" t="s">
        <v>84</v>
      </c>
      <c r="C54" s="56" t="s">
        <v>28</v>
      </c>
      <c r="D54" s="61" t="s">
        <v>17</v>
      </c>
      <c r="E54" s="62"/>
      <c r="F54" s="63">
        <v>0</v>
      </c>
      <c r="G54" s="63"/>
      <c r="I54" s="26"/>
    </row>
    <row r="55" spans="1:9">
      <c r="A55" s="52" t="s">
        <v>68</v>
      </c>
      <c r="B55" s="60" t="s">
        <v>85</v>
      </c>
      <c r="C55" s="56" t="s">
        <v>28</v>
      </c>
      <c r="D55" s="61" t="s">
        <v>17</v>
      </c>
      <c r="E55" s="62"/>
      <c r="F55" s="63">
        <v>0</v>
      </c>
      <c r="G55" s="63"/>
    </row>
    <row r="56" spans="1:9">
      <c r="A56" s="24" t="s">
        <v>86</v>
      </c>
      <c r="B56" s="36" t="s">
        <v>87</v>
      </c>
      <c r="C56" s="23"/>
      <c r="D56" s="24"/>
      <c r="E56" s="37"/>
      <c r="F56" s="38">
        <f>F57</f>
        <v>0</v>
      </c>
      <c r="G56" s="38"/>
    </row>
    <row r="57" spans="1:9">
      <c r="A57" s="39" t="s">
        <v>17</v>
      </c>
      <c r="B57" s="40" t="s">
        <v>36</v>
      </c>
      <c r="C57" s="41"/>
      <c r="D57" s="42"/>
      <c r="E57" s="43"/>
      <c r="F57" s="44">
        <f>SUM(F58:F60)</f>
        <v>0</v>
      </c>
      <c r="G57" s="44"/>
    </row>
    <row r="58" spans="1:9">
      <c r="A58" s="45" t="s">
        <v>21</v>
      </c>
      <c r="B58" s="60" t="s">
        <v>88</v>
      </c>
      <c r="C58" s="56" t="s">
        <v>23</v>
      </c>
      <c r="D58" s="61" t="s">
        <v>89</v>
      </c>
      <c r="E58" s="62"/>
      <c r="F58" s="63">
        <v>0</v>
      </c>
      <c r="G58" s="63"/>
    </row>
    <row r="59" spans="1:9">
      <c r="A59" s="52" t="s">
        <v>24</v>
      </c>
      <c r="B59" s="60" t="s">
        <v>90</v>
      </c>
      <c r="C59" s="56" t="s">
        <v>65</v>
      </c>
      <c r="D59" s="61" t="s">
        <v>91</v>
      </c>
      <c r="E59" s="62"/>
      <c r="F59" s="63">
        <v>0</v>
      </c>
      <c r="G59" s="63"/>
    </row>
    <row r="60" spans="1:9" ht="28.5">
      <c r="A60" s="45" t="s">
        <v>26</v>
      </c>
      <c r="B60" s="60" t="s">
        <v>69</v>
      </c>
      <c r="C60" s="56" t="s">
        <v>23</v>
      </c>
      <c r="D60" s="61">
        <v>75</v>
      </c>
      <c r="E60" s="62"/>
      <c r="F60" s="63">
        <v>0</v>
      </c>
      <c r="G60" s="63"/>
    </row>
    <row r="61" spans="1:9">
      <c r="A61" s="24" t="s">
        <v>92</v>
      </c>
      <c r="B61" s="36" t="s">
        <v>93</v>
      </c>
      <c r="C61" s="23"/>
      <c r="D61" s="24"/>
      <c r="E61" s="37"/>
      <c r="F61" s="38">
        <f>F62</f>
        <v>0</v>
      </c>
      <c r="G61" s="38"/>
    </row>
    <row r="62" spans="1:9">
      <c r="A62" s="39" t="s">
        <v>17</v>
      </c>
      <c r="B62" s="40" t="s">
        <v>36</v>
      </c>
      <c r="C62" s="41"/>
      <c r="D62" s="42"/>
      <c r="E62" s="43"/>
      <c r="F62" s="44">
        <f>SUM(F63:F66)</f>
        <v>0</v>
      </c>
      <c r="G62" s="44"/>
    </row>
    <row r="63" spans="1:9">
      <c r="A63" s="45" t="s">
        <v>21</v>
      </c>
      <c r="B63" s="60" t="s">
        <v>94</v>
      </c>
      <c r="C63" s="56" t="s">
        <v>23</v>
      </c>
      <c r="D63" s="61" t="s">
        <v>89</v>
      </c>
      <c r="E63" s="62"/>
      <c r="F63" s="63">
        <v>0</v>
      </c>
      <c r="G63" s="63"/>
    </row>
    <row r="64" spans="1:9">
      <c r="A64" s="45" t="s">
        <v>24</v>
      </c>
      <c r="B64" s="60" t="s">
        <v>95</v>
      </c>
      <c r="C64" s="56" t="s">
        <v>65</v>
      </c>
      <c r="D64" s="61" t="s">
        <v>96</v>
      </c>
      <c r="E64" s="62"/>
      <c r="F64" s="63">
        <v>0</v>
      </c>
      <c r="G64" s="63"/>
    </row>
    <row r="65" spans="1:8" ht="28.5">
      <c r="A65" s="45" t="s">
        <v>26</v>
      </c>
      <c r="B65" s="60" t="s">
        <v>69</v>
      </c>
      <c r="C65" s="56" t="s">
        <v>23</v>
      </c>
      <c r="D65" s="61" t="s">
        <v>97</v>
      </c>
      <c r="E65" s="62"/>
      <c r="F65" s="63">
        <v>0</v>
      </c>
      <c r="G65" s="63"/>
    </row>
    <row r="66" spans="1:8">
      <c r="A66" s="45" t="s">
        <v>29</v>
      </c>
      <c r="B66" s="60" t="s">
        <v>98</v>
      </c>
      <c r="C66" s="56" t="s">
        <v>28</v>
      </c>
      <c r="D66" s="61" t="s">
        <v>17</v>
      </c>
      <c r="E66" s="62"/>
      <c r="F66" s="63">
        <v>0</v>
      </c>
      <c r="G66" s="63"/>
    </row>
    <row r="67" spans="1:8" ht="30">
      <c r="A67" s="31"/>
      <c r="B67" s="32" t="s">
        <v>99</v>
      </c>
      <c r="C67" s="33"/>
      <c r="D67" s="31"/>
      <c r="E67" s="34"/>
      <c r="F67" s="35">
        <f>F68+F69+F70+F88+F107+F126</f>
        <v>0</v>
      </c>
      <c r="G67" s="35"/>
      <c r="H67" s="9"/>
    </row>
    <row r="68" spans="1:8">
      <c r="A68" s="88"/>
      <c r="B68" s="89" t="s">
        <v>15</v>
      </c>
      <c r="C68" s="90" t="s">
        <v>16</v>
      </c>
      <c r="D68" s="88" t="s">
        <v>17</v>
      </c>
      <c r="E68" s="62"/>
      <c r="F68" s="87">
        <v>0</v>
      </c>
      <c r="G68" s="87"/>
      <c r="H68" s="9"/>
    </row>
    <row r="69" spans="1:8">
      <c r="A69" s="88"/>
      <c r="B69" s="89" t="s">
        <v>18</v>
      </c>
      <c r="C69" s="90" t="s">
        <v>16</v>
      </c>
      <c r="D69" s="88" t="s">
        <v>17</v>
      </c>
      <c r="E69" s="62"/>
      <c r="F69" s="87">
        <v>0</v>
      </c>
      <c r="G69" s="87"/>
      <c r="H69" s="9"/>
    </row>
    <row r="70" spans="1:8">
      <c r="A70" s="24">
        <v>1</v>
      </c>
      <c r="B70" s="36" t="s">
        <v>100</v>
      </c>
      <c r="C70" s="23"/>
      <c r="D70" s="24"/>
      <c r="E70" s="25"/>
      <c r="F70" s="38">
        <f>F71+F80</f>
        <v>0</v>
      </c>
      <c r="G70" s="38"/>
      <c r="H70" s="9"/>
    </row>
    <row r="71" spans="1:8" ht="30">
      <c r="A71" s="39">
        <v>1</v>
      </c>
      <c r="B71" s="40" t="s">
        <v>20</v>
      </c>
      <c r="C71" s="41" t="s">
        <v>5</v>
      </c>
      <c r="D71" s="42" t="s">
        <v>6</v>
      </c>
      <c r="E71" s="65"/>
      <c r="F71" s="44">
        <f>SUM(F72:F79)</f>
        <v>0</v>
      </c>
      <c r="G71" s="44"/>
    </row>
    <row r="72" spans="1:8">
      <c r="A72" s="45" t="s">
        <v>21</v>
      </c>
      <c r="B72" s="73" t="s">
        <v>101</v>
      </c>
      <c r="C72" s="74" t="s">
        <v>28</v>
      </c>
      <c r="D72" s="61" t="s">
        <v>17</v>
      </c>
      <c r="E72" s="62"/>
      <c r="F72" s="63">
        <v>0</v>
      </c>
      <c r="G72" s="63"/>
    </row>
    <row r="73" spans="1:8">
      <c r="A73" s="45" t="s">
        <v>24</v>
      </c>
      <c r="B73" s="27" t="s">
        <v>102</v>
      </c>
      <c r="C73" s="56" t="s">
        <v>28</v>
      </c>
      <c r="D73" s="61" t="s">
        <v>17</v>
      </c>
      <c r="E73" s="62"/>
      <c r="F73" s="63">
        <v>0</v>
      </c>
      <c r="G73" s="63"/>
    </row>
    <row r="74" spans="1:8">
      <c r="A74" s="45" t="s">
        <v>26</v>
      </c>
      <c r="B74" s="27" t="s">
        <v>103</v>
      </c>
      <c r="C74" s="56" t="s">
        <v>28</v>
      </c>
      <c r="D74" s="61" t="s">
        <v>92</v>
      </c>
      <c r="E74" s="62"/>
      <c r="F74" s="63">
        <v>0</v>
      </c>
      <c r="G74" s="63"/>
    </row>
    <row r="75" spans="1:8">
      <c r="A75" s="45" t="s">
        <v>29</v>
      </c>
      <c r="B75" s="27" t="s">
        <v>104</v>
      </c>
      <c r="C75" s="56" t="s">
        <v>28</v>
      </c>
      <c r="D75" s="61" t="s">
        <v>17</v>
      </c>
      <c r="E75" s="62"/>
      <c r="F75" s="63">
        <v>0</v>
      </c>
      <c r="G75" s="63"/>
    </row>
    <row r="76" spans="1:8">
      <c r="A76" s="45" t="s">
        <v>32</v>
      </c>
      <c r="B76" s="27" t="s">
        <v>105</v>
      </c>
      <c r="C76" s="56" t="s">
        <v>28</v>
      </c>
      <c r="D76" s="61" t="s">
        <v>17</v>
      </c>
      <c r="E76" s="62"/>
      <c r="F76" s="63">
        <v>0</v>
      </c>
      <c r="G76" s="63"/>
    </row>
    <row r="77" spans="1:8" ht="28.5">
      <c r="A77" s="45" t="s">
        <v>106</v>
      </c>
      <c r="B77" s="27" t="s">
        <v>107</v>
      </c>
      <c r="C77" s="56" t="s">
        <v>28</v>
      </c>
      <c r="D77" s="61">
        <v>1</v>
      </c>
      <c r="E77" s="62"/>
      <c r="F77" s="63">
        <v>0</v>
      </c>
      <c r="G77" s="63"/>
    </row>
    <row r="78" spans="1:8">
      <c r="A78" s="45" t="s">
        <v>108</v>
      </c>
      <c r="B78" s="51" t="s">
        <v>59</v>
      </c>
      <c r="C78" s="56" t="s">
        <v>31</v>
      </c>
      <c r="D78" s="61" t="s">
        <v>17</v>
      </c>
      <c r="E78" s="62"/>
      <c r="F78" s="63">
        <v>0</v>
      </c>
      <c r="G78" s="63"/>
    </row>
    <row r="79" spans="1:8">
      <c r="A79" s="45" t="s">
        <v>109</v>
      </c>
      <c r="B79" s="69" t="s">
        <v>60</v>
      </c>
      <c r="C79" s="56" t="s">
        <v>23</v>
      </c>
      <c r="D79" s="61" t="s">
        <v>110</v>
      </c>
      <c r="E79" s="62"/>
      <c r="F79" s="63">
        <v>0</v>
      </c>
      <c r="G79" s="63"/>
    </row>
    <row r="80" spans="1:8">
      <c r="A80" s="39">
        <v>2</v>
      </c>
      <c r="B80" s="40" t="s">
        <v>36</v>
      </c>
      <c r="C80" s="41"/>
      <c r="D80" s="42"/>
      <c r="E80" s="65"/>
      <c r="F80" s="44">
        <f>SUM(F81:F87)</f>
        <v>0</v>
      </c>
      <c r="G80" s="44"/>
    </row>
    <row r="81" spans="1:10" ht="28.5">
      <c r="A81" s="45" t="s">
        <v>61</v>
      </c>
      <c r="B81" s="75" t="s">
        <v>111</v>
      </c>
      <c r="C81" s="74" t="s">
        <v>28</v>
      </c>
      <c r="D81" s="78">
        <v>1</v>
      </c>
      <c r="E81" s="62"/>
      <c r="F81" s="63">
        <v>0</v>
      </c>
      <c r="G81" s="63"/>
    </row>
    <row r="82" spans="1:10">
      <c r="A82" s="45" t="s">
        <v>63</v>
      </c>
      <c r="B82" s="76" t="s">
        <v>112</v>
      </c>
      <c r="C82" s="74" t="s">
        <v>28</v>
      </c>
      <c r="D82" s="79">
        <v>4</v>
      </c>
      <c r="E82" s="62"/>
      <c r="F82" s="63">
        <v>0</v>
      </c>
      <c r="G82" s="63"/>
    </row>
    <row r="83" spans="1:10">
      <c r="A83" s="45" t="s">
        <v>68</v>
      </c>
      <c r="B83" s="76" t="s">
        <v>113</v>
      </c>
      <c r="C83" s="74" t="s">
        <v>31</v>
      </c>
      <c r="D83" s="79">
        <v>3</v>
      </c>
      <c r="E83" s="62"/>
      <c r="F83" s="63">
        <v>0</v>
      </c>
      <c r="G83" s="63"/>
    </row>
    <row r="84" spans="1:10">
      <c r="A84" s="45" t="s">
        <v>71</v>
      </c>
      <c r="B84" s="76" t="s">
        <v>114</v>
      </c>
      <c r="C84" s="74" t="s">
        <v>31</v>
      </c>
      <c r="D84" s="79">
        <v>1</v>
      </c>
      <c r="E84" s="62"/>
      <c r="F84" s="63">
        <v>0</v>
      </c>
      <c r="G84" s="63"/>
    </row>
    <row r="85" spans="1:10">
      <c r="A85" s="45" t="s">
        <v>115</v>
      </c>
      <c r="B85" s="76" t="s">
        <v>116</v>
      </c>
      <c r="C85" s="74" t="s">
        <v>28</v>
      </c>
      <c r="D85" s="79">
        <v>2</v>
      </c>
      <c r="E85" s="62"/>
      <c r="F85" s="63">
        <v>0</v>
      </c>
      <c r="G85" s="63"/>
    </row>
    <row r="86" spans="1:10">
      <c r="A86" s="45" t="s">
        <v>117</v>
      </c>
      <c r="B86" s="85" t="s">
        <v>118</v>
      </c>
      <c r="C86" s="56" t="s">
        <v>28</v>
      </c>
      <c r="D86" s="80">
        <v>1</v>
      </c>
      <c r="E86" s="62"/>
      <c r="F86" s="63">
        <v>0</v>
      </c>
      <c r="G86" s="63"/>
      <c r="I86" s="26"/>
    </row>
    <row r="87" spans="1:10">
      <c r="A87" s="45" t="s">
        <v>119</v>
      </c>
      <c r="B87" s="76" t="s">
        <v>120</v>
      </c>
      <c r="C87" s="74" t="s">
        <v>28</v>
      </c>
      <c r="D87" s="79">
        <v>1</v>
      </c>
      <c r="E87" s="62"/>
      <c r="F87" s="63">
        <v>0</v>
      </c>
      <c r="G87" s="63"/>
      <c r="J87" s="1" t="s">
        <v>67</v>
      </c>
    </row>
    <row r="88" spans="1:10">
      <c r="A88" s="24">
        <v>2</v>
      </c>
      <c r="B88" s="36" t="s">
        <v>121</v>
      </c>
      <c r="C88" s="23"/>
      <c r="D88" s="24"/>
      <c r="E88" s="25"/>
      <c r="F88" s="38">
        <f>F89+F98</f>
        <v>0</v>
      </c>
      <c r="G88" s="38"/>
      <c r="H88" s="9"/>
    </row>
    <row r="89" spans="1:10" ht="30">
      <c r="A89" s="39">
        <v>1</v>
      </c>
      <c r="B89" s="40" t="s">
        <v>20</v>
      </c>
      <c r="C89" s="41" t="s">
        <v>5</v>
      </c>
      <c r="D89" s="42"/>
      <c r="E89" s="65"/>
      <c r="F89" s="44">
        <f>SUM(F90:F97)</f>
        <v>0</v>
      </c>
      <c r="G89" s="44"/>
    </row>
    <row r="90" spans="1:10">
      <c r="A90" s="45" t="s">
        <v>21</v>
      </c>
      <c r="B90" s="73" t="s">
        <v>101</v>
      </c>
      <c r="C90" s="74" t="s">
        <v>28</v>
      </c>
      <c r="D90" s="61" t="s">
        <v>17</v>
      </c>
      <c r="E90" s="62"/>
      <c r="F90" s="63">
        <v>0</v>
      </c>
      <c r="G90" s="63"/>
    </row>
    <row r="91" spans="1:10">
      <c r="A91" s="45" t="s">
        <v>24</v>
      </c>
      <c r="B91" s="27" t="s">
        <v>102</v>
      </c>
      <c r="C91" s="56" t="s">
        <v>28</v>
      </c>
      <c r="D91" s="61" t="s">
        <v>17</v>
      </c>
      <c r="E91" s="62"/>
      <c r="F91" s="63">
        <v>0</v>
      </c>
      <c r="G91" s="63"/>
    </row>
    <row r="92" spans="1:10">
      <c r="A92" s="45" t="s">
        <v>26</v>
      </c>
      <c r="B92" s="27" t="s">
        <v>103</v>
      </c>
      <c r="C92" s="56" t="s">
        <v>28</v>
      </c>
      <c r="D92" s="61" t="s">
        <v>86</v>
      </c>
      <c r="E92" s="62"/>
      <c r="F92" s="63">
        <v>0</v>
      </c>
      <c r="G92" s="63"/>
    </row>
    <row r="93" spans="1:10">
      <c r="A93" s="45" t="s">
        <v>29</v>
      </c>
      <c r="B93" s="27" t="s">
        <v>104</v>
      </c>
      <c r="C93" s="56" t="s">
        <v>28</v>
      </c>
      <c r="D93" s="61" t="s">
        <v>17</v>
      </c>
      <c r="E93" s="62"/>
      <c r="F93" s="63">
        <v>0</v>
      </c>
      <c r="G93" s="63"/>
    </row>
    <row r="94" spans="1:10">
      <c r="A94" s="45" t="s">
        <v>32</v>
      </c>
      <c r="B94" s="27" t="s">
        <v>105</v>
      </c>
      <c r="C94" s="56" t="s">
        <v>28</v>
      </c>
      <c r="D94" s="61" t="s">
        <v>17</v>
      </c>
      <c r="E94" s="62"/>
      <c r="F94" s="63">
        <v>0</v>
      </c>
      <c r="G94" s="63"/>
    </row>
    <row r="95" spans="1:10" ht="28.5">
      <c r="A95" s="45" t="s">
        <v>106</v>
      </c>
      <c r="B95" s="27" t="s">
        <v>107</v>
      </c>
      <c r="C95" s="56" t="s">
        <v>28</v>
      </c>
      <c r="D95" s="61">
        <v>1</v>
      </c>
      <c r="E95" s="62"/>
      <c r="F95" s="63">
        <v>0</v>
      </c>
      <c r="G95" s="63"/>
    </row>
    <row r="96" spans="1:10">
      <c r="A96" s="45" t="s">
        <v>108</v>
      </c>
      <c r="B96" s="51" t="s">
        <v>59</v>
      </c>
      <c r="C96" s="56" t="s">
        <v>31</v>
      </c>
      <c r="D96" s="61" t="s">
        <v>17</v>
      </c>
      <c r="E96" s="62"/>
      <c r="F96" s="63">
        <v>0</v>
      </c>
      <c r="G96" s="63"/>
    </row>
    <row r="97" spans="1:9">
      <c r="A97" s="45" t="s">
        <v>109</v>
      </c>
      <c r="B97" s="69" t="s">
        <v>60</v>
      </c>
      <c r="C97" s="56" t="s">
        <v>23</v>
      </c>
      <c r="D97" s="61" t="s">
        <v>110</v>
      </c>
      <c r="E97" s="62"/>
      <c r="F97" s="63">
        <v>0</v>
      </c>
      <c r="G97" s="63"/>
    </row>
    <row r="98" spans="1:9">
      <c r="A98" s="39">
        <v>2</v>
      </c>
      <c r="B98" s="40" t="s">
        <v>36</v>
      </c>
      <c r="C98" s="41"/>
      <c r="D98" s="42"/>
      <c r="E98" s="65"/>
      <c r="F98" s="44">
        <f>SUM(F99:F106)</f>
        <v>0</v>
      </c>
      <c r="G98" s="44"/>
    </row>
    <row r="99" spans="1:9" ht="28.5">
      <c r="A99" s="45" t="s">
        <v>61</v>
      </c>
      <c r="B99" s="75" t="s">
        <v>111</v>
      </c>
      <c r="C99" s="74" t="s">
        <v>28</v>
      </c>
      <c r="D99" s="78">
        <v>1</v>
      </c>
      <c r="E99" s="62"/>
      <c r="F99" s="63">
        <v>0</v>
      </c>
      <c r="G99" s="63"/>
      <c r="I99" s="26"/>
    </row>
    <row r="100" spans="1:9">
      <c r="A100" s="45" t="s">
        <v>63</v>
      </c>
      <c r="B100" s="76" t="s">
        <v>112</v>
      </c>
      <c r="C100" s="74" t="s">
        <v>28</v>
      </c>
      <c r="D100" s="79">
        <v>4</v>
      </c>
      <c r="E100" s="62"/>
      <c r="F100" s="63">
        <v>0</v>
      </c>
      <c r="G100" s="63"/>
      <c r="I100" s="26"/>
    </row>
    <row r="101" spans="1:9">
      <c r="A101" s="45" t="s">
        <v>68</v>
      </c>
      <c r="B101" s="76" t="s">
        <v>113</v>
      </c>
      <c r="C101" s="74" t="s">
        <v>31</v>
      </c>
      <c r="D101" s="79">
        <v>3</v>
      </c>
      <c r="E101" s="62"/>
      <c r="F101" s="63">
        <v>0</v>
      </c>
      <c r="G101" s="63"/>
      <c r="I101" s="26"/>
    </row>
    <row r="102" spans="1:9">
      <c r="A102" s="45" t="s">
        <v>71</v>
      </c>
      <c r="B102" s="76" t="s">
        <v>114</v>
      </c>
      <c r="C102" s="74" t="s">
        <v>31</v>
      </c>
      <c r="D102" s="79">
        <v>1</v>
      </c>
      <c r="E102" s="62"/>
      <c r="F102" s="63">
        <v>0</v>
      </c>
      <c r="G102" s="63"/>
      <c r="I102" s="26"/>
    </row>
    <row r="103" spans="1:9">
      <c r="A103" s="45" t="s">
        <v>73</v>
      </c>
      <c r="B103" s="76" t="s">
        <v>122</v>
      </c>
      <c r="C103" s="74" t="s">
        <v>28</v>
      </c>
      <c r="D103" s="79">
        <v>1</v>
      </c>
      <c r="E103" s="62"/>
      <c r="F103" s="63">
        <v>0</v>
      </c>
      <c r="G103" s="63"/>
      <c r="I103" s="26"/>
    </row>
    <row r="104" spans="1:9">
      <c r="A104" s="45" t="s">
        <v>115</v>
      </c>
      <c r="B104" s="76" t="s">
        <v>116</v>
      </c>
      <c r="C104" s="74" t="s">
        <v>28</v>
      </c>
      <c r="D104" s="79">
        <v>2</v>
      </c>
      <c r="E104" s="62"/>
      <c r="F104" s="63">
        <v>0</v>
      </c>
      <c r="G104" s="63"/>
      <c r="I104" s="26"/>
    </row>
    <row r="105" spans="1:9">
      <c r="A105" s="45" t="s">
        <v>117</v>
      </c>
      <c r="B105" s="85" t="s">
        <v>118</v>
      </c>
      <c r="C105" s="56" t="s">
        <v>28</v>
      </c>
      <c r="D105" s="80">
        <v>1</v>
      </c>
      <c r="E105" s="62"/>
      <c r="F105" s="63">
        <v>0</v>
      </c>
      <c r="G105" s="63"/>
    </row>
    <row r="106" spans="1:9">
      <c r="A106" s="45" t="s">
        <v>119</v>
      </c>
      <c r="B106" s="76" t="s">
        <v>120</v>
      </c>
      <c r="C106" s="74" t="s">
        <v>28</v>
      </c>
      <c r="D106" s="79">
        <v>1</v>
      </c>
      <c r="E106" s="62"/>
      <c r="F106" s="63">
        <v>0</v>
      </c>
      <c r="G106" s="63"/>
    </row>
    <row r="107" spans="1:9">
      <c r="A107" s="24" t="s">
        <v>86</v>
      </c>
      <c r="B107" s="36" t="s">
        <v>123</v>
      </c>
      <c r="C107" s="23"/>
      <c r="D107" s="24"/>
      <c r="E107" s="25"/>
      <c r="F107" s="38">
        <f>F108+F117</f>
        <v>0</v>
      </c>
      <c r="G107" s="38"/>
    </row>
    <row r="108" spans="1:9" ht="30">
      <c r="A108" s="39">
        <v>1</v>
      </c>
      <c r="B108" s="40" t="s">
        <v>20</v>
      </c>
      <c r="C108" s="41" t="s">
        <v>5</v>
      </c>
      <c r="D108" s="42"/>
      <c r="E108" s="65"/>
      <c r="F108" s="44">
        <f>SUM(F109:F116)</f>
        <v>0</v>
      </c>
      <c r="G108" s="44"/>
    </row>
    <row r="109" spans="1:9">
      <c r="A109" s="45" t="s">
        <v>21</v>
      </c>
      <c r="B109" s="73" t="s">
        <v>101</v>
      </c>
      <c r="C109" s="74" t="s">
        <v>28</v>
      </c>
      <c r="D109" s="61" t="s">
        <v>17</v>
      </c>
      <c r="E109" s="62"/>
      <c r="F109" s="63">
        <v>0</v>
      </c>
      <c r="G109" s="63"/>
    </row>
    <row r="110" spans="1:9">
      <c r="A110" s="45" t="s">
        <v>24</v>
      </c>
      <c r="B110" s="27" t="s">
        <v>102</v>
      </c>
      <c r="C110" s="56" t="s">
        <v>28</v>
      </c>
      <c r="D110" s="61" t="s">
        <v>17</v>
      </c>
      <c r="E110" s="62"/>
      <c r="F110" s="63">
        <v>0</v>
      </c>
      <c r="G110" s="63"/>
    </row>
    <row r="111" spans="1:9">
      <c r="A111" s="45" t="s">
        <v>26</v>
      </c>
      <c r="B111" s="27" t="s">
        <v>103</v>
      </c>
      <c r="C111" s="56" t="s">
        <v>28</v>
      </c>
      <c r="D111" s="61" t="s">
        <v>124</v>
      </c>
      <c r="E111" s="62"/>
      <c r="F111" s="63">
        <v>0</v>
      </c>
      <c r="G111" s="63"/>
    </row>
    <row r="112" spans="1:9">
      <c r="A112" s="45" t="s">
        <v>29</v>
      </c>
      <c r="B112" s="27" t="s">
        <v>104</v>
      </c>
      <c r="C112" s="56" t="s">
        <v>28</v>
      </c>
      <c r="D112" s="61" t="s">
        <v>17</v>
      </c>
      <c r="E112" s="62"/>
      <c r="F112" s="63">
        <v>0</v>
      </c>
      <c r="G112" s="63"/>
    </row>
    <row r="113" spans="1:9">
      <c r="A113" s="45" t="s">
        <v>32</v>
      </c>
      <c r="B113" s="27" t="s">
        <v>105</v>
      </c>
      <c r="C113" s="56" t="s">
        <v>28</v>
      </c>
      <c r="D113" s="61" t="s">
        <v>17</v>
      </c>
      <c r="E113" s="62"/>
      <c r="F113" s="63">
        <v>0</v>
      </c>
      <c r="G113" s="63"/>
    </row>
    <row r="114" spans="1:9" ht="28.5">
      <c r="A114" s="45" t="s">
        <v>106</v>
      </c>
      <c r="B114" s="27" t="s">
        <v>107</v>
      </c>
      <c r="C114" s="56" t="s">
        <v>28</v>
      </c>
      <c r="D114" s="61">
        <v>1</v>
      </c>
      <c r="E114" s="62"/>
      <c r="F114" s="63">
        <v>0</v>
      </c>
      <c r="G114" s="63"/>
    </row>
    <row r="115" spans="1:9">
      <c r="A115" s="45" t="s">
        <v>108</v>
      </c>
      <c r="B115" s="51" t="s">
        <v>59</v>
      </c>
      <c r="C115" s="56" t="s">
        <v>31</v>
      </c>
      <c r="D115" s="61" t="s">
        <v>17</v>
      </c>
      <c r="E115" s="62"/>
      <c r="F115" s="63">
        <v>0</v>
      </c>
      <c r="G115" s="63"/>
    </row>
    <row r="116" spans="1:9">
      <c r="A116" s="45" t="s">
        <v>109</v>
      </c>
      <c r="B116" s="69" t="s">
        <v>60</v>
      </c>
      <c r="C116" s="56" t="s">
        <v>23</v>
      </c>
      <c r="D116" s="61" t="s">
        <v>110</v>
      </c>
      <c r="E116" s="62"/>
      <c r="F116" s="63">
        <v>0</v>
      </c>
      <c r="G116" s="63"/>
    </row>
    <row r="117" spans="1:9">
      <c r="A117" s="39">
        <v>2</v>
      </c>
      <c r="B117" s="40" t="s">
        <v>36</v>
      </c>
      <c r="C117" s="41"/>
      <c r="D117" s="42"/>
      <c r="E117" s="65"/>
      <c r="F117" s="44">
        <f>SUM(F118:F125)</f>
        <v>0</v>
      </c>
      <c r="G117" s="44"/>
    </row>
    <row r="118" spans="1:9" ht="28.5">
      <c r="A118" s="45" t="s">
        <v>61</v>
      </c>
      <c r="B118" s="75" t="s">
        <v>111</v>
      </c>
      <c r="C118" s="74" t="s">
        <v>28</v>
      </c>
      <c r="D118" s="78">
        <v>1</v>
      </c>
      <c r="E118" s="62"/>
      <c r="F118" s="63">
        <v>0</v>
      </c>
      <c r="G118" s="63"/>
      <c r="I118" s="26"/>
    </row>
    <row r="119" spans="1:9">
      <c r="A119" s="45" t="s">
        <v>63</v>
      </c>
      <c r="B119" s="76" t="s">
        <v>112</v>
      </c>
      <c r="C119" s="74" t="s">
        <v>28</v>
      </c>
      <c r="D119" s="79">
        <v>2</v>
      </c>
      <c r="E119" s="62"/>
      <c r="F119" s="63">
        <v>0</v>
      </c>
      <c r="G119" s="63"/>
      <c r="I119" s="26"/>
    </row>
    <row r="120" spans="1:9">
      <c r="A120" s="45" t="s">
        <v>68</v>
      </c>
      <c r="B120" s="76" t="s">
        <v>113</v>
      </c>
      <c r="C120" s="74" t="s">
        <v>31</v>
      </c>
      <c r="D120" s="79">
        <v>3</v>
      </c>
      <c r="E120" s="62"/>
      <c r="F120" s="63">
        <v>0</v>
      </c>
      <c r="G120" s="63"/>
      <c r="I120" s="26"/>
    </row>
    <row r="121" spans="1:9">
      <c r="A121" s="45" t="s">
        <v>71</v>
      </c>
      <c r="B121" s="76" t="s">
        <v>114</v>
      </c>
      <c r="C121" s="74" t="s">
        <v>31</v>
      </c>
      <c r="D121" s="79">
        <v>1</v>
      </c>
      <c r="E121" s="62"/>
      <c r="F121" s="63">
        <v>0</v>
      </c>
      <c r="G121" s="63"/>
      <c r="I121" s="26"/>
    </row>
    <row r="122" spans="1:9">
      <c r="A122" s="45" t="s">
        <v>73</v>
      </c>
      <c r="B122" s="76" t="s">
        <v>122</v>
      </c>
      <c r="C122" s="74" t="s">
        <v>28</v>
      </c>
      <c r="D122" s="79">
        <v>1</v>
      </c>
      <c r="E122" s="62"/>
      <c r="F122" s="63">
        <v>0</v>
      </c>
      <c r="G122" s="63"/>
      <c r="I122" s="26"/>
    </row>
    <row r="123" spans="1:9">
      <c r="A123" s="45" t="s">
        <v>115</v>
      </c>
      <c r="B123" s="76" t="s">
        <v>116</v>
      </c>
      <c r="C123" s="74" t="s">
        <v>28</v>
      </c>
      <c r="D123" s="79">
        <v>1</v>
      </c>
      <c r="E123" s="62"/>
      <c r="F123" s="63">
        <v>0</v>
      </c>
      <c r="G123" s="63"/>
      <c r="I123" s="26"/>
    </row>
    <row r="124" spans="1:9">
      <c r="A124" s="45" t="s">
        <v>117</v>
      </c>
      <c r="B124" s="85" t="s">
        <v>118</v>
      </c>
      <c r="C124" s="56" t="s">
        <v>28</v>
      </c>
      <c r="D124" s="80">
        <v>1</v>
      </c>
      <c r="E124" s="62"/>
      <c r="F124" s="63">
        <v>0</v>
      </c>
      <c r="G124" s="63"/>
    </row>
    <row r="125" spans="1:9">
      <c r="A125" s="45" t="s">
        <v>119</v>
      </c>
      <c r="B125" s="76" t="s">
        <v>120</v>
      </c>
      <c r="C125" s="74" t="s">
        <v>28</v>
      </c>
      <c r="D125" s="79">
        <v>1</v>
      </c>
      <c r="E125" s="62"/>
      <c r="F125" s="63">
        <v>0</v>
      </c>
      <c r="G125" s="63"/>
    </row>
    <row r="126" spans="1:9">
      <c r="A126" s="24" t="s">
        <v>92</v>
      </c>
      <c r="B126" s="36" t="s">
        <v>125</v>
      </c>
      <c r="C126" s="23"/>
      <c r="D126" s="24"/>
      <c r="E126" s="25"/>
      <c r="F126" s="38">
        <f>F127+F135</f>
        <v>0</v>
      </c>
      <c r="G126" s="38"/>
    </row>
    <row r="127" spans="1:9" ht="30">
      <c r="A127" s="39">
        <v>1</v>
      </c>
      <c r="B127" s="40" t="s">
        <v>20</v>
      </c>
      <c r="C127" s="41" t="s">
        <v>5</v>
      </c>
      <c r="D127" s="42"/>
      <c r="E127" s="65"/>
      <c r="F127" s="44">
        <f>SUM(F128:F134)</f>
        <v>0</v>
      </c>
      <c r="G127" s="44"/>
    </row>
    <row r="128" spans="1:9">
      <c r="A128" s="45" t="s">
        <v>21</v>
      </c>
      <c r="B128" s="27" t="s">
        <v>102</v>
      </c>
      <c r="C128" s="56" t="s">
        <v>28</v>
      </c>
      <c r="D128" s="61" t="s">
        <v>17</v>
      </c>
      <c r="E128" s="62"/>
      <c r="F128" s="63">
        <v>0</v>
      </c>
      <c r="G128" s="63"/>
    </row>
    <row r="129" spans="1:9">
      <c r="A129" s="45" t="s">
        <v>24</v>
      </c>
      <c r="B129" s="27" t="s">
        <v>103</v>
      </c>
      <c r="C129" s="56" t="s">
        <v>28</v>
      </c>
      <c r="D129" s="61" t="s">
        <v>124</v>
      </c>
      <c r="E129" s="62"/>
      <c r="F129" s="63">
        <v>0</v>
      </c>
      <c r="G129" s="63"/>
    </row>
    <row r="130" spans="1:9">
      <c r="A130" s="45" t="s">
        <v>26</v>
      </c>
      <c r="B130" s="27" t="s">
        <v>104</v>
      </c>
      <c r="C130" s="56" t="s">
        <v>28</v>
      </c>
      <c r="D130" s="61" t="s">
        <v>17</v>
      </c>
      <c r="E130" s="62"/>
      <c r="F130" s="63">
        <v>0</v>
      </c>
      <c r="G130" s="63"/>
    </row>
    <row r="131" spans="1:9">
      <c r="A131" s="45" t="s">
        <v>29</v>
      </c>
      <c r="B131" s="27" t="s">
        <v>105</v>
      </c>
      <c r="C131" s="56" t="s">
        <v>28</v>
      </c>
      <c r="D131" s="61" t="s">
        <v>17</v>
      </c>
      <c r="E131" s="62"/>
      <c r="F131" s="63">
        <v>0</v>
      </c>
      <c r="G131" s="63"/>
    </row>
    <row r="132" spans="1:9" ht="28.5">
      <c r="A132" s="45" t="s">
        <v>32</v>
      </c>
      <c r="B132" s="27" t="s">
        <v>107</v>
      </c>
      <c r="C132" s="56" t="s">
        <v>28</v>
      </c>
      <c r="D132" s="61">
        <v>1</v>
      </c>
      <c r="E132" s="62"/>
      <c r="F132" s="63">
        <v>0</v>
      </c>
      <c r="G132" s="63"/>
    </row>
    <row r="133" spans="1:9">
      <c r="A133" s="45" t="s">
        <v>34</v>
      </c>
      <c r="B133" s="51" t="s">
        <v>59</v>
      </c>
      <c r="C133" s="56" t="s">
        <v>31</v>
      </c>
      <c r="D133" s="61" t="s">
        <v>17</v>
      </c>
      <c r="E133" s="62"/>
      <c r="F133" s="63">
        <v>0</v>
      </c>
      <c r="G133" s="63"/>
    </row>
    <row r="134" spans="1:9">
      <c r="A134" s="45" t="s">
        <v>126</v>
      </c>
      <c r="B134" s="69" t="s">
        <v>60</v>
      </c>
      <c r="C134" s="56" t="s">
        <v>23</v>
      </c>
      <c r="D134" s="61" t="s">
        <v>110</v>
      </c>
      <c r="E134" s="62"/>
      <c r="F134" s="63">
        <v>0</v>
      </c>
      <c r="G134" s="63"/>
    </row>
    <row r="135" spans="1:9">
      <c r="A135" s="39">
        <v>2</v>
      </c>
      <c r="B135" s="40" t="s">
        <v>36</v>
      </c>
      <c r="C135" s="41"/>
      <c r="D135" s="42"/>
      <c r="E135" s="65"/>
      <c r="F135" s="44">
        <f>SUM(F136:F143)</f>
        <v>0</v>
      </c>
      <c r="G135" s="44"/>
    </row>
    <row r="136" spans="1:9">
      <c r="A136" s="45" t="s">
        <v>61</v>
      </c>
      <c r="B136" s="76" t="s">
        <v>112</v>
      </c>
      <c r="C136" s="74" t="s">
        <v>28</v>
      </c>
      <c r="D136" s="79">
        <v>2</v>
      </c>
      <c r="E136" s="62"/>
      <c r="F136" s="63">
        <v>0</v>
      </c>
      <c r="G136" s="63"/>
      <c r="I136" s="26"/>
    </row>
    <row r="137" spans="1:9">
      <c r="A137" s="45" t="s">
        <v>63</v>
      </c>
      <c r="B137" s="76" t="s">
        <v>113</v>
      </c>
      <c r="C137" s="74" t="s">
        <v>31</v>
      </c>
      <c r="D137" s="79">
        <v>3</v>
      </c>
      <c r="E137" s="62"/>
      <c r="F137" s="63">
        <v>0</v>
      </c>
      <c r="G137" s="63"/>
      <c r="I137" s="26"/>
    </row>
    <row r="138" spans="1:9">
      <c r="A138" s="45" t="s">
        <v>68</v>
      </c>
      <c r="B138" s="76" t="s">
        <v>114</v>
      </c>
      <c r="C138" s="74" t="s">
        <v>31</v>
      </c>
      <c r="D138" s="79">
        <v>1</v>
      </c>
      <c r="E138" s="62"/>
      <c r="F138" s="63">
        <v>0</v>
      </c>
      <c r="G138" s="63"/>
      <c r="I138" s="26"/>
    </row>
    <row r="139" spans="1:9">
      <c r="A139" s="45" t="s">
        <v>71</v>
      </c>
      <c r="B139" s="76" t="s">
        <v>127</v>
      </c>
      <c r="C139" s="74" t="s">
        <v>28</v>
      </c>
      <c r="D139" s="79">
        <v>1</v>
      </c>
      <c r="E139" s="62"/>
      <c r="F139" s="63">
        <v>0</v>
      </c>
      <c r="G139" s="63"/>
      <c r="I139" s="26"/>
    </row>
    <row r="140" spans="1:9">
      <c r="A140" s="45" t="s">
        <v>73</v>
      </c>
      <c r="B140" s="76" t="s">
        <v>122</v>
      </c>
      <c r="C140" s="74" t="s">
        <v>28</v>
      </c>
      <c r="D140" s="79">
        <v>1</v>
      </c>
      <c r="E140" s="62"/>
      <c r="F140" s="63">
        <v>0</v>
      </c>
      <c r="G140" s="63"/>
      <c r="I140" s="26"/>
    </row>
    <row r="141" spans="1:9">
      <c r="A141" s="45" t="s">
        <v>115</v>
      </c>
      <c r="B141" s="76" t="s">
        <v>116</v>
      </c>
      <c r="C141" s="74" t="s">
        <v>28</v>
      </c>
      <c r="D141" s="79">
        <v>1</v>
      </c>
      <c r="E141" s="62"/>
      <c r="F141" s="63">
        <v>0</v>
      </c>
      <c r="G141" s="63"/>
      <c r="I141" s="26"/>
    </row>
    <row r="142" spans="1:9">
      <c r="A142" s="45" t="s">
        <v>117</v>
      </c>
      <c r="B142" s="85" t="s">
        <v>118</v>
      </c>
      <c r="C142" s="56" t="s">
        <v>28</v>
      </c>
      <c r="D142" s="80">
        <v>1</v>
      </c>
      <c r="E142" s="62"/>
      <c r="F142" s="63">
        <v>0</v>
      </c>
      <c r="G142" s="63"/>
    </row>
    <row r="143" spans="1:9">
      <c r="A143" s="45" t="s">
        <v>119</v>
      </c>
      <c r="B143" s="76" t="s">
        <v>120</v>
      </c>
      <c r="C143" s="74" t="s">
        <v>28</v>
      </c>
      <c r="D143" s="79">
        <v>1</v>
      </c>
      <c r="E143" s="62"/>
      <c r="F143" s="63">
        <v>0</v>
      </c>
      <c r="G143" s="63"/>
    </row>
    <row r="144" spans="1:9">
      <c r="A144" s="33"/>
      <c r="B144" s="32" t="s">
        <v>128</v>
      </c>
      <c r="C144" s="33"/>
      <c r="D144" s="31"/>
      <c r="E144" s="71"/>
      <c r="F144" s="35">
        <f>F145+F146+F172</f>
        <v>0</v>
      </c>
      <c r="G144" s="35"/>
    </row>
    <row r="145" spans="1:9">
      <c r="A145" s="88"/>
      <c r="B145" s="89" t="s">
        <v>18</v>
      </c>
      <c r="C145" s="90" t="s">
        <v>16</v>
      </c>
      <c r="D145" s="88" t="s">
        <v>17</v>
      </c>
      <c r="E145" s="62"/>
      <c r="F145" s="87"/>
      <c r="G145" s="87"/>
      <c r="H145" s="9"/>
    </row>
    <row r="146" spans="1:9">
      <c r="A146" s="23">
        <v>1</v>
      </c>
      <c r="B146" s="36" t="s">
        <v>129</v>
      </c>
      <c r="C146" s="23"/>
      <c r="D146" s="24"/>
      <c r="E146" s="25"/>
      <c r="F146" s="38">
        <f>F147+F156</f>
        <v>0</v>
      </c>
      <c r="G146" s="38"/>
      <c r="H146" s="9"/>
    </row>
    <row r="147" spans="1:9" ht="30">
      <c r="A147" s="72">
        <v>1</v>
      </c>
      <c r="B147" s="40" t="s">
        <v>20</v>
      </c>
      <c r="C147" s="41" t="s">
        <v>5</v>
      </c>
      <c r="D147" s="42" t="s">
        <v>6</v>
      </c>
      <c r="E147" s="65"/>
      <c r="F147" s="44">
        <f>SUM(F148:F155)</f>
        <v>0</v>
      </c>
      <c r="G147" s="44"/>
    </row>
    <row r="148" spans="1:9">
      <c r="A148" s="45" t="s">
        <v>21</v>
      </c>
      <c r="B148" s="60" t="s">
        <v>130</v>
      </c>
      <c r="C148" s="56" t="s">
        <v>23</v>
      </c>
      <c r="D148" s="61" t="s">
        <v>131</v>
      </c>
      <c r="E148" s="62"/>
      <c r="F148" s="63">
        <v>0</v>
      </c>
      <c r="G148" s="63"/>
    </row>
    <row r="149" spans="1:9">
      <c r="A149" s="45" t="s">
        <v>24</v>
      </c>
      <c r="B149" s="60" t="s">
        <v>132</v>
      </c>
      <c r="C149" s="56" t="s">
        <v>23</v>
      </c>
      <c r="D149" s="61" t="s">
        <v>131</v>
      </c>
      <c r="E149" s="62"/>
      <c r="F149" s="63">
        <v>0</v>
      </c>
      <c r="G149" s="63"/>
    </row>
    <row r="150" spans="1:9">
      <c r="A150" s="52" t="s">
        <v>26</v>
      </c>
      <c r="B150" s="66" t="s">
        <v>133</v>
      </c>
      <c r="C150" s="67" t="s">
        <v>31</v>
      </c>
      <c r="D150" s="61" t="s">
        <v>124</v>
      </c>
      <c r="E150" s="62"/>
      <c r="F150" s="63">
        <v>0</v>
      </c>
      <c r="G150" s="63"/>
    </row>
    <row r="151" spans="1:9">
      <c r="A151" s="45" t="s">
        <v>29</v>
      </c>
      <c r="B151" s="66" t="s">
        <v>134</v>
      </c>
      <c r="C151" s="67" t="s">
        <v>31</v>
      </c>
      <c r="D151" s="61">
        <v>4</v>
      </c>
      <c r="E151" s="62"/>
      <c r="F151" s="63">
        <v>0</v>
      </c>
      <c r="G151" s="63"/>
    </row>
    <row r="152" spans="1:9">
      <c r="A152" s="45" t="s">
        <v>32</v>
      </c>
      <c r="B152" s="66" t="s">
        <v>135</v>
      </c>
      <c r="C152" s="67" t="s">
        <v>23</v>
      </c>
      <c r="D152" s="61" t="s">
        <v>131</v>
      </c>
      <c r="E152" s="62"/>
      <c r="F152" s="63">
        <v>0</v>
      </c>
      <c r="G152" s="63"/>
    </row>
    <row r="153" spans="1:9">
      <c r="A153" s="52" t="s">
        <v>34</v>
      </c>
      <c r="B153" s="66" t="s">
        <v>136</v>
      </c>
      <c r="C153" s="67" t="s">
        <v>23</v>
      </c>
      <c r="D153" s="61" t="s">
        <v>137</v>
      </c>
      <c r="E153" s="62"/>
      <c r="F153" s="63">
        <v>0</v>
      </c>
      <c r="G153" s="63"/>
    </row>
    <row r="154" spans="1:9">
      <c r="A154" s="45" t="s">
        <v>126</v>
      </c>
      <c r="B154" s="68" t="s">
        <v>59</v>
      </c>
      <c r="C154" s="56" t="s">
        <v>31</v>
      </c>
      <c r="D154" s="61" t="s">
        <v>17</v>
      </c>
      <c r="E154" s="62"/>
      <c r="F154" s="63">
        <v>0</v>
      </c>
      <c r="G154" s="63"/>
    </row>
    <row r="155" spans="1:9" ht="16.5">
      <c r="A155" s="45" t="s">
        <v>106</v>
      </c>
      <c r="B155" s="69" t="s">
        <v>60</v>
      </c>
      <c r="C155" s="56" t="s">
        <v>23</v>
      </c>
      <c r="D155" s="61" t="s">
        <v>131</v>
      </c>
      <c r="E155" s="62"/>
      <c r="F155" s="70">
        <v>0</v>
      </c>
      <c r="G155" s="70"/>
    </row>
    <row r="156" spans="1:9">
      <c r="A156" s="72">
        <v>2</v>
      </c>
      <c r="B156" s="40" t="s">
        <v>36</v>
      </c>
      <c r="C156" s="41"/>
      <c r="D156" s="42"/>
      <c r="E156" s="65"/>
      <c r="F156" s="44">
        <f>SUM(F157:F171)</f>
        <v>0</v>
      </c>
      <c r="G156" s="44"/>
    </row>
    <row r="157" spans="1:9" ht="28.5">
      <c r="A157" s="45" t="s">
        <v>61</v>
      </c>
      <c r="B157" s="51" t="s">
        <v>138</v>
      </c>
      <c r="C157" s="56" t="s">
        <v>23</v>
      </c>
      <c r="D157" s="61" t="s">
        <v>131</v>
      </c>
      <c r="E157" s="62"/>
      <c r="F157" s="63">
        <v>0</v>
      </c>
      <c r="G157" s="63"/>
      <c r="I157" s="113"/>
    </row>
    <row r="158" spans="1:9" ht="42.75">
      <c r="A158" s="45" t="s">
        <v>63</v>
      </c>
      <c r="B158" s="60" t="s">
        <v>64</v>
      </c>
      <c r="C158" s="56" t="s">
        <v>65</v>
      </c>
      <c r="D158" s="61" t="s">
        <v>139</v>
      </c>
      <c r="E158" s="62"/>
      <c r="F158" s="63">
        <v>0</v>
      </c>
      <c r="G158" s="63"/>
      <c r="I158" s="113"/>
    </row>
    <row r="159" spans="1:9" ht="42.75">
      <c r="A159" s="45" t="s">
        <v>68</v>
      </c>
      <c r="B159" s="60" t="s">
        <v>140</v>
      </c>
      <c r="C159" s="56" t="s">
        <v>23</v>
      </c>
      <c r="D159" s="61" t="s">
        <v>131</v>
      </c>
      <c r="E159" s="62"/>
      <c r="F159" s="63">
        <v>0</v>
      </c>
      <c r="G159" s="63"/>
      <c r="I159" s="26"/>
    </row>
    <row r="160" spans="1:9">
      <c r="A160" s="45" t="s">
        <v>71</v>
      </c>
      <c r="B160" s="60" t="s">
        <v>141</v>
      </c>
      <c r="C160" s="56" t="s">
        <v>23</v>
      </c>
      <c r="D160" s="61" t="s">
        <v>142</v>
      </c>
      <c r="E160" s="62"/>
      <c r="F160" s="63">
        <v>0</v>
      </c>
      <c r="G160" s="63"/>
    </row>
    <row r="161" spans="1:7" ht="28.5">
      <c r="A161" s="45" t="s">
        <v>73</v>
      </c>
      <c r="B161" s="60" t="s">
        <v>143</v>
      </c>
      <c r="C161" s="67" t="s">
        <v>28</v>
      </c>
      <c r="D161" s="61" t="s">
        <v>124</v>
      </c>
      <c r="E161" s="62"/>
      <c r="F161" s="63">
        <v>0</v>
      </c>
      <c r="G161" s="63"/>
    </row>
    <row r="162" spans="1:7" ht="28.5">
      <c r="A162" s="45" t="s">
        <v>115</v>
      </c>
      <c r="B162" s="60" t="s">
        <v>144</v>
      </c>
      <c r="C162" s="67" t="s">
        <v>23</v>
      </c>
      <c r="D162" s="61" t="s">
        <v>142</v>
      </c>
      <c r="E162" s="62"/>
      <c r="F162" s="63">
        <v>0</v>
      </c>
      <c r="G162" s="63"/>
    </row>
    <row r="163" spans="1:7">
      <c r="A163" s="45" t="s">
        <v>117</v>
      </c>
      <c r="B163" s="60" t="s">
        <v>145</v>
      </c>
      <c r="C163" s="56" t="s">
        <v>23</v>
      </c>
      <c r="D163" s="61" t="s">
        <v>89</v>
      </c>
      <c r="E163" s="62"/>
      <c r="F163" s="63">
        <v>0</v>
      </c>
      <c r="G163" s="63"/>
    </row>
    <row r="164" spans="1:7">
      <c r="A164" s="45" t="s">
        <v>119</v>
      </c>
      <c r="B164" s="60" t="s">
        <v>146</v>
      </c>
      <c r="C164" s="56" t="s">
        <v>23</v>
      </c>
      <c r="D164" s="61" t="s">
        <v>147</v>
      </c>
      <c r="E164" s="62"/>
      <c r="F164" s="63">
        <v>0</v>
      </c>
      <c r="G164" s="63"/>
    </row>
    <row r="165" spans="1:7" ht="42.75">
      <c r="A165" s="45" t="s">
        <v>148</v>
      </c>
      <c r="B165" s="60" t="s">
        <v>149</v>
      </c>
      <c r="C165" s="67" t="s">
        <v>23</v>
      </c>
      <c r="D165" s="61">
        <v>2.5</v>
      </c>
      <c r="E165" s="62"/>
      <c r="F165" s="63">
        <v>0</v>
      </c>
      <c r="G165" s="63"/>
    </row>
    <row r="166" spans="1:7">
      <c r="A166" s="45" t="s">
        <v>150</v>
      </c>
      <c r="B166" s="60" t="s">
        <v>151</v>
      </c>
      <c r="C166" s="56" t="s">
        <v>28</v>
      </c>
      <c r="D166" s="61" t="s">
        <v>17</v>
      </c>
      <c r="E166" s="62"/>
      <c r="F166" s="63">
        <v>0</v>
      </c>
      <c r="G166" s="63"/>
    </row>
    <row r="167" spans="1:7" ht="28.5">
      <c r="A167" s="45" t="s">
        <v>152</v>
      </c>
      <c r="B167" s="60" t="s">
        <v>153</v>
      </c>
      <c r="C167" s="56" t="s">
        <v>31</v>
      </c>
      <c r="D167" s="61">
        <v>4</v>
      </c>
      <c r="E167" s="62"/>
      <c r="F167" s="63">
        <v>0</v>
      </c>
      <c r="G167" s="63"/>
    </row>
    <row r="168" spans="1:7">
      <c r="A168" s="45" t="s">
        <v>154</v>
      </c>
      <c r="B168" s="60" t="s">
        <v>155</v>
      </c>
      <c r="C168" s="56" t="s">
        <v>28</v>
      </c>
      <c r="D168" s="61" t="s">
        <v>17</v>
      </c>
      <c r="E168" s="62"/>
      <c r="F168" s="63">
        <v>0</v>
      </c>
      <c r="G168" s="63"/>
    </row>
    <row r="169" spans="1:7">
      <c r="A169" s="45" t="s">
        <v>156</v>
      </c>
      <c r="B169" s="60" t="s">
        <v>157</v>
      </c>
      <c r="C169" s="56" t="s">
        <v>28</v>
      </c>
      <c r="D169" s="61" t="s">
        <v>124</v>
      </c>
      <c r="E169" s="62"/>
      <c r="F169" s="63">
        <v>0</v>
      </c>
      <c r="G169" s="63"/>
    </row>
    <row r="170" spans="1:7">
      <c r="A170" s="45" t="s">
        <v>158</v>
      </c>
      <c r="B170" s="60" t="s">
        <v>159</v>
      </c>
      <c r="C170" s="56" t="s">
        <v>28</v>
      </c>
      <c r="D170" s="61" t="s">
        <v>17</v>
      </c>
      <c r="E170" s="62"/>
      <c r="F170" s="63">
        <v>0</v>
      </c>
      <c r="G170" s="63"/>
    </row>
    <row r="171" spans="1:7">
      <c r="A171" s="45" t="s">
        <v>160</v>
      </c>
      <c r="B171" s="60" t="s">
        <v>161</v>
      </c>
      <c r="C171" s="56" t="s">
        <v>28</v>
      </c>
      <c r="D171" s="61">
        <v>1</v>
      </c>
      <c r="E171" s="62"/>
      <c r="F171" s="63">
        <v>0</v>
      </c>
      <c r="G171" s="63"/>
    </row>
    <row r="172" spans="1:7">
      <c r="A172" s="23">
        <v>2</v>
      </c>
      <c r="B172" s="36" t="s">
        <v>162</v>
      </c>
      <c r="C172" s="23"/>
      <c r="D172" s="24"/>
      <c r="E172" s="25"/>
      <c r="F172" s="38">
        <f>F173+F182</f>
        <v>0</v>
      </c>
      <c r="G172" s="38"/>
    </row>
    <row r="173" spans="1:7" ht="30">
      <c r="A173" s="72">
        <v>1</v>
      </c>
      <c r="B173" s="40" t="s">
        <v>20</v>
      </c>
      <c r="C173" s="41" t="s">
        <v>5</v>
      </c>
      <c r="D173" s="42" t="s">
        <v>6</v>
      </c>
      <c r="E173" s="65"/>
      <c r="F173" s="44">
        <f>SUM(F174:F181)</f>
        <v>0</v>
      </c>
      <c r="G173" s="44"/>
    </row>
    <row r="174" spans="1:7">
      <c r="A174" s="45" t="s">
        <v>21</v>
      </c>
      <c r="B174" s="60" t="s">
        <v>130</v>
      </c>
      <c r="C174" s="56" t="s">
        <v>23</v>
      </c>
      <c r="D174" s="61" t="s">
        <v>131</v>
      </c>
      <c r="E174" s="62"/>
      <c r="F174" s="63">
        <v>0</v>
      </c>
      <c r="G174" s="63"/>
    </row>
    <row r="175" spans="1:7">
      <c r="A175" s="45" t="s">
        <v>24</v>
      </c>
      <c r="B175" s="60" t="s">
        <v>132</v>
      </c>
      <c r="C175" s="56" t="s">
        <v>23</v>
      </c>
      <c r="D175" s="61" t="s">
        <v>131</v>
      </c>
      <c r="E175" s="62"/>
      <c r="F175" s="63">
        <v>0</v>
      </c>
      <c r="G175" s="63"/>
    </row>
    <row r="176" spans="1:7">
      <c r="A176" s="52" t="s">
        <v>26</v>
      </c>
      <c r="B176" s="66" t="s">
        <v>133</v>
      </c>
      <c r="C176" s="67" t="s">
        <v>31</v>
      </c>
      <c r="D176" s="61" t="s">
        <v>124</v>
      </c>
      <c r="E176" s="62"/>
      <c r="F176" s="63">
        <v>0</v>
      </c>
      <c r="G176" s="63"/>
    </row>
    <row r="177" spans="1:9">
      <c r="A177" s="45" t="s">
        <v>29</v>
      </c>
      <c r="B177" s="66" t="s">
        <v>134</v>
      </c>
      <c r="C177" s="67" t="s">
        <v>31</v>
      </c>
      <c r="D177" s="61">
        <v>4</v>
      </c>
      <c r="E177" s="62"/>
      <c r="F177" s="63">
        <v>0</v>
      </c>
      <c r="G177" s="63"/>
    </row>
    <row r="178" spans="1:9">
      <c r="A178" s="45" t="s">
        <v>32</v>
      </c>
      <c r="B178" s="66" t="s">
        <v>135</v>
      </c>
      <c r="C178" s="67" t="s">
        <v>23</v>
      </c>
      <c r="D178" s="61" t="s">
        <v>131</v>
      </c>
      <c r="E178" s="62"/>
      <c r="F178" s="63">
        <v>0</v>
      </c>
      <c r="G178" s="63"/>
    </row>
    <row r="179" spans="1:9">
      <c r="A179" s="52" t="s">
        <v>34</v>
      </c>
      <c r="B179" s="66" t="s">
        <v>136</v>
      </c>
      <c r="C179" s="67" t="s">
        <v>23</v>
      </c>
      <c r="D179" s="61" t="s">
        <v>137</v>
      </c>
      <c r="E179" s="62"/>
      <c r="F179" s="63">
        <v>0</v>
      </c>
      <c r="G179" s="63"/>
    </row>
    <row r="180" spans="1:9">
      <c r="A180" s="45" t="s">
        <v>126</v>
      </c>
      <c r="B180" s="68" t="s">
        <v>59</v>
      </c>
      <c r="C180" s="56" t="s">
        <v>31</v>
      </c>
      <c r="D180" s="61" t="s">
        <v>17</v>
      </c>
      <c r="E180" s="62"/>
      <c r="F180" s="63">
        <v>0</v>
      </c>
      <c r="G180" s="63"/>
    </row>
    <row r="181" spans="1:9">
      <c r="A181" s="45" t="s">
        <v>106</v>
      </c>
      <c r="B181" s="69" t="s">
        <v>60</v>
      </c>
      <c r="C181" s="56" t="s">
        <v>23</v>
      </c>
      <c r="D181" s="61" t="s">
        <v>131</v>
      </c>
      <c r="E181" s="62"/>
      <c r="F181" s="63">
        <v>0</v>
      </c>
      <c r="G181" s="63"/>
    </row>
    <row r="182" spans="1:9">
      <c r="A182" s="72">
        <v>2</v>
      </c>
      <c r="B182" s="40" t="s">
        <v>36</v>
      </c>
      <c r="C182" s="41"/>
      <c r="D182" s="42"/>
      <c r="E182" s="65"/>
      <c r="F182" s="44">
        <f>SUM(F183:F192)</f>
        <v>0</v>
      </c>
      <c r="G182" s="44"/>
    </row>
    <row r="183" spans="1:9" ht="28.5">
      <c r="A183" s="45" t="s">
        <v>61</v>
      </c>
      <c r="B183" s="51" t="s">
        <v>138</v>
      </c>
      <c r="C183" s="56" t="s">
        <v>23</v>
      </c>
      <c r="D183" s="61" t="s">
        <v>131</v>
      </c>
      <c r="E183" s="62"/>
      <c r="F183" s="63">
        <v>0</v>
      </c>
      <c r="G183" s="63"/>
      <c r="I183" s="113"/>
    </row>
    <row r="184" spans="1:9" ht="42.75">
      <c r="A184" s="45" t="s">
        <v>63</v>
      </c>
      <c r="B184" s="60" t="s">
        <v>64</v>
      </c>
      <c r="C184" s="56" t="s">
        <v>65</v>
      </c>
      <c r="D184" s="61" t="s">
        <v>139</v>
      </c>
      <c r="E184" s="62"/>
      <c r="F184" s="63">
        <v>0</v>
      </c>
      <c r="G184" s="63"/>
      <c r="I184" s="113"/>
    </row>
    <row r="185" spans="1:9" ht="42.75">
      <c r="A185" s="45" t="s">
        <v>68</v>
      </c>
      <c r="B185" s="60" t="s">
        <v>140</v>
      </c>
      <c r="C185" s="56" t="s">
        <v>23</v>
      </c>
      <c r="D185" s="61" t="s">
        <v>131</v>
      </c>
      <c r="E185" s="62"/>
      <c r="F185" s="63">
        <v>0</v>
      </c>
      <c r="G185" s="63"/>
    </row>
    <row r="186" spans="1:9">
      <c r="A186" s="45" t="s">
        <v>71</v>
      </c>
      <c r="B186" s="60" t="s">
        <v>141</v>
      </c>
      <c r="C186" s="56" t="s">
        <v>23</v>
      </c>
      <c r="D186" s="61" t="s">
        <v>142</v>
      </c>
      <c r="E186" s="62"/>
      <c r="F186" s="63">
        <v>0</v>
      </c>
      <c r="G186" s="63"/>
    </row>
    <row r="187" spans="1:9" ht="28.5">
      <c r="A187" s="45" t="s">
        <v>73</v>
      </c>
      <c r="B187" s="60" t="s">
        <v>143</v>
      </c>
      <c r="C187" s="67" t="s">
        <v>28</v>
      </c>
      <c r="D187" s="61" t="s">
        <v>17</v>
      </c>
      <c r="E187" s="62"/>
      <c r="F187" s="63">
        <v>0</v>
      </c>
      <c r="G187" s="63"/>
    </row>
    <row r="188" spans="1:9" ht="28.5">
      <c r="A188" s="45" t="s">
        <v>115</v>
      </c>
      <c r="B188" s="60" t="s">
        <v>144</v>
      </c>
      <c r="C188" s="67" t="s">
        <v>23</v>
      </c>
      <c r="D188" s="61" t="s">
        <v>142</v>
      </c>
      <c r="E188" s="62"/>
      <c r="F188" s="63">
        <v>0</v>
      </c>
      <c r="G188" s="63"/>
    </row>
    <row r="189" spans="1:9" ht="28.5">
      <c r="A189" s="45" t="s">
        <v>117</v>
      </c>
      <c r="B189" s="60" t="s">
        <v>153</v>
      </c>
      <c r="C189" s="56" t="s">
        <v>31</v>
      </c>
      <c r="D189" s="61">
        <v>4</v>
      </c>
      <c r="E189" s="62"/>
      <c r="F189" s="63">
        <v>0</v>
      </c>
      <c r="G189" s="63"/>
    </row>
    <row r="190" spans="1:9">
      <c r="A190" s="45" t="s">
        <v>119</v>
      </c>
      <c r="B190" s="60" t="s">
        <v>163</v>
      </c>
      <c r="C190" s="56" t="s">
        <v>28</v>
      </c>
      <c r="D190" s="61" t="s">
        <v>17</v>
      </c>
      <c r="E190" s="62"/>
      <c r="F190" s="63">
        <v>0</v>
      </c>
      <c r="G190" s="63"/>
    </row>
    <row r="191" spans="1:9">
      <c r="A191" s="45" t="s">
        <v>148</v>
      </c>
      <c r="B191" s="60" t="s">
        <v>164</v>
      </c>
      <c r="C191" s="56" t="s">
        <v>28</v>
      </c>
      <c r="D191" s="61" t="s">
        <v>17</v>
      </c>
      <c r="E191" s="62"/>
      <c r="F191" s="63">
        <v>0</v>
      </c>
      <c r="G191" s="63"/>
    </row>
    <row r="192" spans="1:9">
      <c r="A192" s="45" t="s">
        <v>150</v>
      </c>
      <c r="B192" s="60" t="s">
        <v>161</v>
      </c>
      <c r="C192" s="56" t="s">
        <v>28</v>
      </c>
      <c r="D192" s="61">
        <v>1</v>
      </c>
      <c r="E192" s="62"/>
      <c r="F192" s="63">
        <v>0</v>
      </c>
      <c r="G192" s="63"/>
    </row>
    <row r="193" spans="1:8" ht="30">
      <c r="A193" s="31"/>
      <c r="B193" s="32" t="s">
        <v>165</v>
      </c>
      <c r="C193" s="33"/>
      <c r="D193" s="31"/>
      <c r="E193" s="34"/>
      <c r="F193" s="35">
        <f>F194+F195+F206+F217</f>
        <v>0</v>
      </c>
      <c r="G193" s="35"/>
      <c r="H193" s="9"/>
    </row>
    <row r="194" spans="1:8">
      <c r="A194" s="88"/>
      <c r="B194" s="89" t="s">
        <v>18</v>
      </c>
      <c r="C194" s="90" t="s">
        <v>16</v>
      </c>
      <c r="D194" s="88" t="s">
        <v>17</v>
      </c>
      <c r="E194" s="62"/>
      <c r="F194" s="94">
        <v>0</v>
      </c>
      <c r="G194" s="87"/>
      <c r="H194" s="9"/>
    </row>
    <row r="195" spans="1:8">
      <c r="A195" s="23"/>
      <c r="B195" s="36" t="s">
        <v>166</v>
      </c>
      <c r="C195" s="23"/>
      <c r="D195" s="24"/>
      <c r="E195" s="25"/>
      <c r="F195" s="38">
        <f>F196+F202</f>
        <v>0</v>
      </c>
      <c r="G195" s="38"/>
      <c r="H195" s="9"/>
    </row>
    <row r="196" spans="1:8" ht="30">
      <c r="A196" s="72">
        <v>1</v>
      </c>
      <c r="B196" s="40" t="s">
        <v>20</v>
      </c>
      <c r="C196" s="41" t="s">
        <v>5</v>
      </c>
      <c r="D196" s="42" t="s">
        <v>6</v>
      </c>
      <c r="E196" s="65"/>
      <c r="F196" s="44">
        <f>SUM(F197:F201)</f>
        <v>0</v>
      </c>
      <c r="G196" s="44"/>
      <c r="H196" s="9"/>
    </row>
    <row r="197" spans="1:8">
      <c r="A197" s="45" t="s">
        <v>21</v>
      </c>
      <c r="B197" s="60" t="s">
        <v>130</v>
      </c>
      <c r="C197" s="56" t="s">
        <v>23</v>
      </c>
      <c r="D197" s="61" t="s">
        <v>167</v>
      </c>
      <c r="E197" s="62"/>
      <c r="F197" s="63">
        <v>0</v>
      </c>
      <c r="G197" s="63"/>
      <c r="H197" s="9"/>
    </row>
    <row r="198" spans="1:8">
      <c r="A198" s="45" t="s">
        <v>24</v>
      </c>
      <c r="B198" s="27" t="s">
        <v>57</v>
      </c>
      <c r="C198" s="56" t="s">
        <v>23</v>
      </c>
      <c r="D198" s="61" t="s">
        <v>167</v>
      </c>
      <c r="E198" s="62"/>
      <c r="F198" s="63">
        <v>0</v>
      </c>
      <c r="G198" s="63"/>
      <c r="H198" s="9"/>
    </row>
    <row r="199" spans="1:8">
      <c r="A199" s="45" t="s">
        <v>26</v>
      </c>
      <c r="B199" s="60" t="s">
        <v>58</v>
      </c>
      <c r="C199" s="56" t="s">
        <v>23</v>
      </c>
      <c r="D199" s="61" t="s">
        <v>167</v>
      </c>
      <c r="E199" s="62"/>
      <c r="F199" s="63">
        <v>0</v>
      </c>
      <c r="G199" s="63"/>
      <c r="H199" s="9"/>
    </row>
    <row r="200" spans="1:8">
      <c r="A200" s="45" t="s">
        <v>29</v>
      </c>
      <c r="B200" s="68" t="s">
        <v>59</v>
      </c>
      <c r="C200" s="56" t="s">
        <v>31</v>
      </c>
      <c r="D200" s="61" t="s">
        <v>17</v>
      </c>
      <c r="E200" s="62"/>
      <c r="F200" s="63">
        <v>0</v>
      </c>
      <c r="G200" s="63"/>
      <c r="H200" s="9"/>
    </row>
    <row r="201" spans="1:8">
      <c r="A201" s="45" t="s">
        <v>32</v>
      </c>
      <c r="B201" s="69" t="s">
        <v>60</v>
      </c>
      <c r="C201" s="56" t="s">
        <v>23</v>
      </c>
      <c r="D201" s="61" t="s">
        <v>167</v>
      </c>
      <c r="E201" s="62"/>
      <c r="F201" s="63">
        <v>0</v>
      </c>
      <c r="G201" s="63"/>
      <c r="H201" s="9"/>
    </row>
    <row r="202" spans="1:8">
      <c r="A202" s="39">
        <v>2</v>
      </c>
      <c r="B202" s="40" t="s">
        <v>36</v>
      </c>
      <c r="C202" s="41"/>
      <c r="D202" s="42"/>
      <c r="E202" s="65"/>
      <c r="F202" s="44">
        <f>SUM(F203:F205)</f>
        <v>0</v>
      </c>
      <c r="G202" s="44"/>
      <c r="H202" s="9"/>
    </row>
    <row r="203" spans="1:8">
      <c r="A203" s="45" t="s">
        <v>61</v>
      </c>
      <c r="B203" s="51" t="s">
        <v>168</v>
      </c>
      <c r="C203" s="56" t="s">
        <v>23</v>
      </c>
      <c r="D203" s="61" t="s">
        <v>167</v>
      </c>
      <c r="E203" s="62"/>
      <c r="F203" s="63">
        <v>0</v>
      </c>
      <c r="G203" s="63"/>
      <c r="H203" s="9"/>
    </row>
    <row r="204" spans="1:8" ht="42.75">
      <c r="A204" s="52" t="s">
        <v>63</v>
      </c>
      <c r="B204" s="60" t="s">
        <v>64</v>
      </c>
      <c r="C204" s="56" t="s">
        <v>65</v>
      </c>
      <c r="D204" s="61" t="s">
        <v>169</v>
      </c>
      <c r="E204" s="62"/>
      <c r="F204" s="63">
        <v>0</v>
      </c>
      <c r="G204" s="63"/>
      <c r="H204" s="9"/>
    </row>
    <row r="205" spans="1:8" ht="28.5">
      <c r="A205" s="45" t="s">
        <v>68</v>
      </c>
      <c r="B205" s="60" t="s">
        <v>69</v>
      </c>
      <c r="C205" s="56" t="s">
        <v>23</v>
      </c>
      <c r="D205" s="61" t="s">
        <v>170</v>
      </c>
      <c r="E205" s="62"/>
      <c r="F205" s="63">
        <v>0</v>
      </c>
      <c r="G205" s="63"/>
      <c r="H205" s="9"/>
    </row>
    <row r="206" spans="1:8">
      <c r="A206" s="23"/>
      <c r="B206" s="36" t="s">
        <v>171</v>
      </c>
      <c r="C206" s="23"/>
      <c r="D206" s="24"/>
      <c r="E206" s="25"/>
      <c r="F206" s="38">
        <f>F207+F213</f>
        <v>0</v>
      </c>
      <c r="G206" s="38"/>
      <c r="H206" s="9"/>
    </row>
    <row r="207" spans="1:8" ht="30">
      <c r="A207" s="72">
        <v>1</v>
      </c>
      <c r="B207" s="40" t="s">
        <v>20</v>
      </c>
      <c r="C207" s="41" t="s">
        <v>5</v>
      </c>
      <c r="D207" s="42" t="s">
        <v>6</v>
      </c>
      <c r="E207" s="65"/>
      <c r="F207" s="44">
        <f>SUM(F208:F212)</f>
        <v>0</v>
      </c>
      <c r="G207" s="44"/>
      <c r="H207" s="9"/>
    </row>
    <row r="208" spans="1:8">
      <c r="A208" s="45" t="s">
        <v>21</v>
      </c>
      <c r="B208" s="60" t="s">
        <v>130</v>
      </c>
      <c r="C208" s="56" t="s">
        <v>23</v>
      </c>
      <c r="D208" s="61" t="s">
        <v>172</v>
      </c>
      <c r="E208" s="62"/>
      <c r="F208" s="63">
        <v>0</v>
      </c>
      <c r="G208" s="63"/>
      <c r="H208" s="9"/>
    </row>
    <row r="209" spans="1:8">
      <c r="A209" s="45" t="s">
        <v>24</v>
      </c>
      <c r="B209" s="27" t="s">
        <v>57</v>
      </c>
      <c r="C209" s="56" t="s">
        <v>23</v>
      </c>
      <c r="D209" s="61" t="s">
        <v>172</v>
      </c>
      <c r="E209" s="62"/>
      <c r="F209" s="63">
        <v>0</v>
      </c>
      <c r="G209" s="63"/>
      <c r="H209" s="9"/>
    </row>
    <row r="210" spans="1:8">
      <c r="A210" s="45" t="s">
        <v>26</v>
      </c>
      <c r="B210" s="60" t="s">
        <v>58</v>
      </c>
      <c r="C210" s="56" t="s">
        <v>23</v>
      </c>
      <c r="D210" s="61" t="s">
        <v>172</v>
      </c>
      <c r="E210" s="62"/>
      <c r="F210" s="63">
        <v>0</v>
      </c>
      <c r="G210" s="63"/>
      <c r="H210" s="9"/>
    </row>
    <row r="211" spans="1:8">
      <c r="A211" s="45" t="s">
        <v>29</v>
      </c>
      <c r="B211" s="68" t="s">
        <v>59</v>
      </c>
      <c r="C211" s="56" t="s">
        <v>31</v>
      </c>
      <c r="D211" s="61" t="s">
        <v>17</v>
      </c>
      <c r="E211" s="62"/>
      <c r="F211" s="63">
        <v>0</v>
      </c>
      <c r="G211" s="63"/>
      <c r="H211" s="9"/>
    </row>
    <row r="212" spans="1:8">
      <c r="A212" s="45" t="s">
        <v>32</v>
      </c>
      <c r="B212" s="69" t="s">
        <v>60</v>
      </c>
      <c r="C212" s="56" t="s">
        <v>23</v>
      </c>
      <c r="D212" s="61" t="s">
        <v>172</v>
      </c>
      <c r="E212" s="62"/>
      <c r="F212" s="63">
        <v>0</v>
      </c>
      <c r="G212" s="63"/>
      <c r="H212" s="9"/>
    </row>
    <row r="213" spans="1:8">
      <c r="A213" s="39">
        <v>2</v>
      </c>
      <c r="B213" s="40" t="s">
        <v>36</v>
      </c>
      <c r="C213" s="41"/>
      <c r="D213" s="42"/>
      <c r="E213" s="65"/>
      <c r="F213" s="44">
        <f>SUM(F214:F216)</f>
        <v>0</v>
      </c>
      <c r="G213" s="44"/>
      <c r="H213" s="9"/>
    </row>
    <row r="214" spans="1:8">
      <c r="A214" s="45" t="s">
        <v>61</v>
      </c>
      <c r="B214" s="51" t="s">
        <v>168</v>
      </c>
      <c r="C214" s="56" t="s">
        <v>23</v>
      </c>
      <c r="D214" s="61" t="s">
        <v>172</v>
      </c>
      <c r="E214" s="62"/>
      <c r="F214" s="63">
        <v>0</v>
      </c>
      <c r="G214" s="63"/>
      <c r="H214" s="9"/>
    </row>
    <row r="215" spans="1:8" ht="42.75">
      <c r="A215" s="52" t="s">
        <v>63</v>
      </c>
      <c r="B215" s="60" t="s">
        <v>64</v>
      </c>
      <c r="C215" s="56" t="s">
        <v>65</v>
      </c>
      <c r="D215" s="61" t="s">
        <v>173</v>
      </c>
      <c r="E215" s="62"/>
      <c r="F215" s="63">
        <v>0</v>
      </c>
      <c r="G215" s="63"/>
      <c r="H215" s="9"/>
    </row>
    <row r="216" spans="1:8" ht="28.5">
      <c r="A216" s="45" t="s">
        <v>68</v>
      </c>
      <c r="B216" s="60" t="s">
        <v>69</v>
      </c>
      <c r="C216" s="56" t="s">
        <v>23</v>
      </c>
      <c r="D216" s="61" t="s">
        <v>174</v>
      </c>
      <c r="E216" s="62"/>
      <c r="F216" s="63">
        <v>0</v>
      </c>
      <c r="G216" s="63"/>
      <c r="H216" s="9"/>
    </row>
    <row r="217" spans="1:8">
      <c r="A217" s="23"/>
      <c r="B217" s="36" t="s">
        <v>175</v>
      </c>
      <c r="C217" s="23"/>
      <c r="D217" s="24"/>
      <c r="E217" s="25"/>
      <c r="F217" s="38">
        <f>F218+F224</f>
        <v>0</v>
      </c>
      <c r="G217" s="38"/>
      <c r="H217" s="9"/>
    </row>
    <row r="218" spans="1:8" ht="30">
      <c r="A218" s="72">
        <v>1</v>
      </c>
      <c r="B218" s="40" t="s">
        <v>20</v>
      </c>
      <c r="C218" s="41" t="s">
        <v>5</v>
      </c>
      <c r="D218" s="42" t="s">
        <v>6</v>
      </c>
      <c r="E218" s="65"/>
      <c r="F218" s="44">
        <f>SUM(F219:F223)</f>
        <v>0</v>
      </c>
      <c r="G218" s="44"/>
      <c r="H218" s="9"/>
    </row>
    <row r="219" spans="1:8">
      <c r="A219" s="45" t="s">
        <v>21</v>
      </c>
      <c r="B219" s="60" t="s">
        <v>130</v>
      </c>
      <c r="C219" s="56" t="s">
        <v>23</v>
      </c>
      <c r="D219" s="61" t="s">
        <v>176</v>
      </c>
      <c r="E219" s="62"/>
      <c r="F219" s="63">
        <v>0</v>
      </c>
      <c r="G219" s="63"/>
      <c r="H219" s="9"/>
    </row>
    <row r="220" spans="1:8">
      <c r="A220" s="45" t="s">
        <v>24</v>
      </c>
      <c r="B220" s="27" t="s">
        <v>57</v>
      </c>
      <c r="C220" s="56" t="s">
        <v>23</v>
      </c>
      <c r="D220" s="61" t="s">
        <v>176</v>
      </c>
      <c r="E220" s="62"/>
      <c r="F220" s="63">
        <v>0</v>
      </c>
      <c r="G220" s="63"/>
      <c r="H220" s="9"/>
    </row>
    <row r="221" spans="1:8">
      <c r="A221" s="45" t="s">
        <v>26</v>
      </c>
      <c r="B221" s="60" t="s">
        <v>58</v>
      </c>
      <c r="C221" s="56" t="s">
        <v>23</v>
      </c>
      <c r="D221" s="61" t="s">
        <v>176</v>
      </c>
      <c r="E221" s="62"/>
      <c r="F221" s="63">
        <v>0</v>
      </c>
      <c r="G221" s="63"/>
      <c r="H221" s="9"/>
    </row>
    <row r="222" spans="1:8">
      <c r="A222" s="45" t="s">
        <v>29</v>
      </c>
      <c r="B222" s="68" t="s">
        <v>59</v>
      </c>
      <c r="C222" s="56" t="s">
        <v>31</v>
      </c>
      <c r="D222" s="61" t="s">
        <v>17</v>
      </c>
      <c r="E222" s="62"/>
      <c r="F222" s="63">
        <v>0</v>
      </c>
      <c r="G222" s="63"/>
      <c r="H222" s="9"/>
    </row>
    <row r="223" spans="1:8">
      <c r="A223" s="45" t="s">
        <v>32</v>
      </c>
      <c r="B223" s="69" t="s">
        <v>60</v>
      </c>
      <c r="C223" s="56" t="s">
        <v>23</v>
      </c>
      <c r="D223" s="61" t="s">
        <v>176</v>
      </c>
      <c r="E223" s="62"/>
      <c r="F223" s="63">
        <v>0</v>
      </c>
      <c r="G223" s="63"/>
      <c r="H223" s="9"/>
    </row>
    <row r="224" spans="1:8">
      <c r="A224" s="39">
        <v>2</v>
      </c>
      <c r="B224" s="40" t="s">
        <v>36</v>
      </c>
      <c r="C224" s="41"/>
      <c r="D224" s="42"/>
      <c r="E224" s="65"/>
      <c r="F224" s="44">
        <f>SUM(F225:F227)</f>
        <v>0</v>
      </c>
      <c r="G224" s="44"/>
      <c r="H224" s="9"/>
    </row>
    <row r="225" spans="1:8">
      <c r="A225" s="45" t="s">
        <v>61</v>
      </c>
      <c r="B225" s="51" t="s">
        <v>168</v>
      </c>
      <c r="C225" s="56" t="s">
        <v>23</v>
      </c>
      <c r="D225" s="61" t="s">
        <v>176</v>
      </c>
      <c r="E225" s="62"/>
      <c r="F225" s="63">
        <v>0</v>
      </c>
      <c r="G225" s="63"/>
      <c r="H225" s="9"/>
    </row>
    <row r="226" spans="1:8" ht="42.75">
      <c r="A226" s="52" t="s">
        <v>63</v>
      </c>
      <c r="B226" s="60" t="s">
        <v>64</v>
      </c>
      <c r="C226" s="56" t="s">
        <v>65</v>
      </c>
      <c r="D226" s="61" t="s">
        <v>177</v>
      </c>
      <c r="E226" s="62"/>
      <c r="F226" s="63">
        <v>0</v>
      </c>
      <c r="G226" s="63"/>
      <c r="H226" s="9"/>
    </row>
    <row r="227" spans="1:8" ht="28.5">
      <c r="A227" s="45" t="s">
        <v>68</v>
      </c>
      <c r="B227" s="60" t="s">
        <v>69</v>
      </c>
      <c r="C227" s="56" t="s">
        <v>23</v>
      </c>
      <c r="D227" s="61" t="s">
        <v>178</v>
      </c>
      <c r="E227" s="62"/>
      <c r="F227" s="63">
        <v>0</v>
      </c>
      <c r="G227" s="63"/>
      <c r="H227" s="9"/>
    </row>
    <row r="228" spans="1:8" ht="30">
      <c r="A228" s="31"/>
      <c r="B228" s="32" t="s">
        <v>179</v>
      </c>
      <c r="C228" s="33"/>
      <c r="D228" s="31"/>
      <c r="E228" s="71"/>
      <c r="F228" s="35">
        <f>F229+F230+F241</f>
        <v>0</v>
      </c>
      <c r="G228" s="35"/>
      <c r="H228" s="9"/>
    </row>
    <row r="229" spans="1:8">
      <c r="A229" s="88"/>
      <c r="B229" s="89" t="s">
        <v>18</v>
      </c>
      <c r="C229" s="90" t="s">
        <v>16</v>
      </c>
      <c r="D229" s="88" t="s">
        <v>17</v>
      </c>
      <c r="E229" s="62"/>
      <c r="F229" s="87">
        <v>0</v>
      </c>
      <c r="G229" s="87"/>
      <c r="H229" s="9"/>
    </row>
    <row r="230" spans="1:8">
      <c r="A230" s="23" t="s">
        <v>180</v>
      </c>
      <c r="B230" s="36" t="s">
        <v>181</v>
      </c>
      <c r="C230" s="23"/>
      <c r="D230" s="24"/>
      <c r="E230" s="25"/>
      <c r="F230" s="38">
        <f>F231+F237</f>
        <v>0</v>
      </c>
      <c r="G230" s="38"/>
    </row>
    <row r="231" spans="1:8" ht="30">
      <c r="A231" s="72">
        <v>1</v>
      </c>
      <c r="B231" s="40" t="s">
        <v>20</v>
      </c>
      <c r="C231" s="41" t="s">
        <v>5</v>
      </c>
      <c r="D231" s="42" t="s">
        <v>6</v>
      </c>
      <c r="E231" s="65"/>
      <c r="F231" s="44">
        <f>SUM(F232:F236)</f>
        <v>0</v>
      </c>
      <c r="G231" s="44"/>
    </row>
    <row r="232" spans="1:8">
      <c r="A232" s="45" t="s">
        <v>21</v>
      </c>
      <c r="B232" s="60" t="s">
        <v>182</v>
      </c>
      <c r="C232" s="56" t="s">
        <v>23</v>
      </c>
      <c r="D232" s="61" t="s">
        <v>183</v>
      </c>
      <c r="E232" s="62"/>
      <c r="F232" s="63">
        <v>0</v>
      </c>
      <c r="G232" s="63"/>
    </row>
    <row r="233" spans="1:8">
      <c r="A233" s="45" t="s">
        <v>24</v>
      </c>
      <c r="B233" s="27" t="s">
        <v>57</v>
      </c>
      <c r="C233" s="56" t="s">
        <v>23</v>
      </c>
      <c r="D233" s="61" t="s">
        <v>183</v>
      </c>
      <c r="E233" s="62"/>
      <c r="F233" s="63">
        <v>0</v>
      </c>
      <c r="G233" s="63"/>
    </row>
    <row r="234" spans="1:8">
      <c r="A234" s="45" t="s">
        <v>26</v>
      </c>
      <c r="B234" s="60" t="s">
        <v>58</v>
      </c>
      <c r="C234" s="56" t="s">
        <v>23</v>
      </c>
      <c r="D234" s="61" t="s">
        <v>183</v>
      </c>
      <c r="E234" s="62"/>
      <c r="F234" s="63">
        <v>0</v>
      </c>
      <c r="G234" s="63"/>
    </row>
    <row r="235" spans="1:8">
      <c r="A235" s="45" t="s">
        <v>29</v>
      </c>
      <c r="B235" s="68" t="s">
        <v>59</v>
      </c>
      <c r="C235" s="56" t="s">
        <v>31</v>
      </c>
      <c r="D235" s="61" t="s">
        <v>17</v>
      </c>
      <c r="E235" s="62"/>
      <c r="F235" s="63">
        <v>0</v>
      </c>
      <c r="G235" s="63"/>
    </row>
    <row r="236" spans="1:8">
      <c r="A236" s="45" t="s">
        <v>32</v>
      </c>
      <c r="B236" s="69" t="s">
        <v>60</v>
      </c>
      <c r="C236" s="56" t="s">
        <v>23</v>
      </c>
      <c r="D236" s="61" t="s">
        <v>183</v>
      </c>
      <c r="E236" s="62"/>
      <c r="F236" s="63">
        <v>0</v>
      </c>
      <c r="G236" s="63"/>
    </row>
    <row r="237" spans="1:8">
      <c r="A237" s="39">
        <v>2</v>
      </c>
      <c r="B237" s="40" t="s">
        <v>36</v>
      </c>
      <c r="C237" s="41"/>
      <c r="D237" s="42"/>
      <c r="E237" s="65"/>
      <c r="F237" s="44">
        <f>SUM(F238:F240)</f>
        <v>0</v>
      </c>
      <c r="G237" s="44"/>
    </row>
    <row r="238" spans="1:8" ht="28.5">
      <c r="A238" s="45" t="s">
        <v>61</v>
      </c>
      <c r="B238" s="51" t="s">
        <v>138</v>
      </c>
      <c r="C238" s="56" t="s">
        <v>23</v>
      </c>
      <c r="D238" s="61" t="s">
        <v>183</v>
      </c>
      <c r="E238" s="62"/>
      <c r="F238" s="63">
        <v>0</v>
      </c>
      <c r="G238" s="63"/>
    </row>
    <row r="239" spans="1:8" ht="42.75">
      <c r="A239" s="52" t="s">
        <v>63</v>
      </c>
      <c r="B239" s="60" t="s">
        <v>64</v>
      </c>
      <c r="C239" s="56" t="s">
        <v>65</v>
      </c>
      <c r="D239" s="61" t="s">
        <v>184</v>
      </c>
      <c r="E239" s="62"/>
      <c r="F239" s="63">
        <v>0</v>
      </c>
      <c r="G239" s="63"/>
    </row>
    <row r="240" spans="1:8" ht="28.5">
      <c r="A240" s="45" t="s">
        <v>68</v>
      </c>
      <c r="B240" s="60" t="s">
        <v>69</v>
      </c>
      <c r="C240" s="56" t="s">
        <v>23</v>
      </c>
      <c r="D240" s="61" t="s">
        <v>185</v>
      </c>
      <c r="E240" s="62"/>
      <c r="F240" s="63">
        <v>0</v>
      </c>
      <c r="G240" s="63"/>
    </row>
    <row r="241" spans="1:7">
      <c r="A241" s="23">
        <v>2</v>
      </c>
      <c r="B241" s="36" t="s">
        <v>87</v>
      </c>
      <c r="C241" s="23"/>
      <c r="D241" s="24"/>
      <c r="E241" s="25"/>
      <c r="F241" s="38">
        <f>F242+F248</f>
        <v>0</v>
      </c>
      <c r="G241" s="38"/>
    </row>
    <row r="242" spans="1:7" ht="30">
      <c r="A242" s="72">
        <v>1</v>
      </c>
      <c r="B242" s="40" t="s">
        <v>20</v>
      </c>
      <c r="C242" s="41" t="s">
        <v>5</v>
      </c>
      <c r="D242" s="42" t="s">
        <v>6</v>
      </c>
      <c r="E242" s="65"/>
      <c r="F242" s="44">
        <f>SUM(F243:F247)</f>
        <v>0</v>
      </c>
      <c r="G242" s="44"/>
    </row>
    <row r="243" spans="1:7">
      <c r="A243" s="45" t="s">
        <v>21</v>
      </c>
      <c r="B243" s="60" t="s">
        <v>182</v>
      </c>
      <c r="C243" s="56" t="s">
        <v>23</v>
      </c>
      <c r="D243" s="61" t="s">
        <v>186</v>
      </c>
      <c r="E243" s="62"/>
      <c r="F243" s="63">
        <v>0</v>
      </c>
      <c r="G243" s="63"/>
    </row>
    <row r="244" spans="1:7">
      <c r="A244" s="45" t="s">
        <v>24</v>
      </c>
      <c r="B244" s="27" t="s">
        <v>57</v>
      </c>
      <c r="C244" s="56" t="s">
        <v>23</v>
      </c>
      <c r="D244" s="61" t="s">
        <v>186</v>
      </c>
      <c r="E244" s="62"/>
      <c r="F244" s="63">
        <v>0</v>
      </c>
      <c r="G244" s="63"/>
    </row>
    <row r="245" spans="1:7">
      <c r="A245" s="45" t="s">
        <v>26</v>
      </c>
      <c r="B245" s="60" t="s">
        <v>58</v>
      </c>
      <c r="C245" s="56" t="s">
        <v>23</v>
      </c>
      <c r="D245" s="61" t="s">
        <v>186</v>
      </c>
      <c r="E245" s="62"/>
      <c r="F245" s="63">
        <v>0</v>
      </c>
      <c r="G245" s="63"/>
    </row>
    <row r="246" spans="1:7">
      <c r="A246" s="45" t="s">
        <v>29</v>
      </c>
      <c r="B246" s="68" t="s">
        <v>59</v>
      </c>
      <c r="C246" s="56" t="s">
        <v>31</v>
      </c>
      <c r="D246" s="61" t="s">
        <v>17</v>
      </c>
      <c r="E246" s="62"/>
      <c r="F246" s="63">
        <v>0</v>
      </c>
      <c r="G246" s="63"/>
    </row>
    <row r="247" spans="1:7">
      <c r="A247" s="45" t="s">
        <v>32</v>
      </c>
      <c r="B247" s="69" t="s">
        <v>60</v>
      </c>
      <c r="C247" s="56" t="s">
        <v>23</v>
      </c>
      <c r="D247" s="61" t="s">
        <v>186</v>
      </c>
      <c r="E247" s="62"/>
      <c r="F247" s="63">
        <v>0</v>
      </c>
      <c r="G247" s="63"/>
    </row>
    <row r="248" spans="1:7">
      <c r="A248" s="39">
        <v>2</v>
      </c>
      <c r="B248" s="40" t="s">
        <v>36</v>
      </c>
      <c r="C248" s="41"/>
      <c r="D248" s="42"/>
      <c r="E248" s="65"/>
      <c r="F248" s="44">
        <f>SUM(F249:F251)</f>
        <v>0</v>
      </c>
      <c r="G248" s="44"/>
    </row>
    <row r="249" spans="1:7" ht="28.5">
      <c r="A249" s="45" t="s">
        <v>61</v>
      </c>
      <c r="B249" s="51" t="s">
        <v>187</v>
      </c>
      <c r="C249" s="56" t="s">
        <v>23</v>
      </c>
      <c r="D249" s="61" t="s">
        <v>186</v>
      </c>
      <c r="E249" s="62"/>
      <c r="F249" s="63">
        <v>0</v>
      </c>
      <c r="G249" s="63"/>
    </row>
    <row r="250" spans="1:7" ht="42.75">
      <c r="A250" s="52" t="s">
        <v>63</v>
      </c>
      <c r="B250" s="60" t="s">
        <v>64</v>
      </c>
      <c r="C250" s="56" t="s">
        <v>65</v>
      </c>
      <c r="D250" s="61" t="s">
        <v>188</v>
      </c>
      <c r="E250" s="62"/>
      <c r="F250" s="63">
        <v>0</v>
      </c>
      <c r="G250" s="63"/>
    </row>
    <row r="251" spans="1:7" ht="28.5">
      <c r="A251" s="45" t="s">
        <v>68</v>
      </c>
      <c r="B251" s="60" t="s">
        <v>69</v>
      </c>
      <c r="C251" s="56" t="s">
        <v>23</v>
      </c>
      <c r="D251" s="61" t="s">
        <v>189</v>
      </c>
      <c r="E251" s="62"/>
      <c r="F251" s="63">
        <v>0</v>
      </c>
      <c r="G251" s="63"/>
    </row>
  </sheetData>
  <mergeCells count="14">
    <mergeCell ref="I183:I184"/>
    <mergeCell ref="I5:I6"/>
    <mergeCell ref="I157:I158"/>
    <mergeCell ref="I25:I26"/>
    <mergeCell ref="G5:G6"/>
    <mergeCell ref="A1:F1"/>
    <mergeCell ref="A2:F3"/>
    <mergeCell ref="A4:F4"/>
    <mergeCell ref="A5:A6"/>
    <mergeCell ref="B5:B6"/>
    <mergeCell ref="C5:C6"/>
    <mergeCell ref="D5:D6"/>
    <mergeCell ref="E5:E6"/>
    <mergeCell ref="F5:F6"/>
  </mergeCells>
  <phoneticPr fontId="8" type="noConversion"/>
  <pageMargins left="0.7" right="0.7" top="0.75" bottom="0.75" header="0.3" footer="0.3"/>
  <pageSetup paperSize="9" orientation="portrait" r:id="rId1"/>
  <ignoredErrors>
    <ignoredError sqref="D72:D78 D243:D251 D232:D240 D217:D229 D197:D215 D174:D190 D157:D169 D145 D109:D115 D90:D96 D64:D68 D54 D48 D41:D44 D128:D133 D140:D143 D56 D51 D135:D138 D59 D57" numberStoredAsText="1"/>
    <ignoredError sqref="A169:A171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6AA2AADD7721A43A5D708EA3D5AD5D3" ma:contentTypeVersion="30" ma:contentTypeDescription="Utwórz nowy dokument." ma:contentTypeScope="" ma:versionID="b14f4335b36fd3a4d6ceb57245ce76d4">
  <xsd:schema xmlns:xsd="http://www.w3.org/2001/XMLSchema" xmlns:xs="http://www.w3.org/2001/XMLSchema" xmlns:p="http://schemas.microsoft.com/office/2006/metadata/properties" xmlns:ns1="http://schemas.microsoft.com/sharepoint/v3" xmlns:ns2="65ed085e-a5bd-4e65-9919-c6cc7b13960a" xmlns:ns3="26d15b9b-2c99-4d58-87c6-525bfc6a16f1" targetNamespace="http://schemas.microsoft.com/office/2006/metadata/properties" ma:root="true" ma:fieldsID="98767e48fd52b5132651d1d62aae1be1" ns1:_="" ns2:_="" ns3:_="">
    <xsd:import namespace="http://schemas.microsoft.com/sharepoint/v3"/>
    <xsd:import namespace="65ed085e-a5bd-4e65-9919-c6cc7b13960a"/>
    <xsd:import namespace="26d15b9b-2c99-4d58-87c6-525bfc6a16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Status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W_x0142_a_x015b_ciciel" minOccurs="0"/>
                <xsd:element ref="ns2:Komentarz" minOccurs="0"/>
                <xsd:element ref="ns2:Termin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  <xsd:element name="AverageRating" ma:index="21" nillable="true" ma:displayName="Ocena (0-5)" ma:decimals="2" ma:description="Średnia wartość wszystkich przesłanych ocen" ma:internalName="AverageRating" ma:readOnly="true">
      <xsd:simpleType>
        <xsd:restriction base="dms:Number"/>
      </xsd:simpleType>
    </xsd:element>
    <xsd:element name="RatingCount" ma:index="22" nillable="true" ma:displayName="Liczba ocen" ma:decimals="0" ma:description="Liczba przesłanych ocen" ma:internalName="RatingCount" ma:readOnly="true">
      <xsd:simpleType>
        <xsd:restriction base="dms:Number"/>
      </xsd:simpleType>
    </xsd:element>
    <xsd:element name="RatedBy" ma:index="23" nillable="true" ma:displayName="Ocenione przez" ma:description="Użytkownicy ocenili element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24" nillable="true" ma:displayName="Oceny użytkownika" ma:description="Oceny użytkownika dla elementu" ma:hidden="true" ma:internalName="Ratings">
      <xsd:simpleType>
        <xsd:restriction base="dms:Note"/>
      </xsd:simpleType>
    </xsd:element>
    <xsd:element name="LikesCount" ma:index="25" nillable="true" ma:displayName="Liczba znaczników „lubię to”" ma:internalName="LikesCount">
      <xsd:simpleType>
        <xsd:restriction base="dms:Unknown"/>
      </xsd:simpleType>
    </xsd:element>
    <xsd:element name="LikedBy" ma:index="26" nillable="true" ma:displayName="Lubiane przez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d085e-a5bd-4e65-9919-c6cc7b1396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Tagi obrazów" ma:readOnly="false" ma:fieldId="{5cf76f15-5ced-4ddc-b409-7134ff3c332f}" ma:taxonomyMulti="true" ma:sspId="fc3f1e13-9f9d-4276-858b-7be08e60ca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Status" ma:index="20" nillable="true" ma:displayName="Status" ma:format="Dropdown" ma:internalName="Status">
      <xsd:simpleType>
        <xsd:restriction base="dms:Choice">
          <xsd:enumeration value="Oczekuje na weryfikację prawną"/>
          <xsd:enumeration value="Oczekuje na weryfikację merytoryczną"/>
          <xsd:enumeration value="OPZ dostarczony"/>
          <xsd:enumeration value="Gotowe do publikacji"/>
          <xsd:enumeration value="Zakończone"/>
          <xsd:enumeration value="Opublikowane"/>
        </xsd:restriction>
      </xsd:simpleType>
    </xsd:element>
    <xsd:element name="W_x0142_a_x015b_ciciel" ma:index="27" nillable="true" ma:displayName="Właściciel" ma:format="Dropdown" ma:list="UserInfo" ma:SharePointGroup="0" ma:internalName="W_x0142_a_x015b_ciciel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omentarz" ma:index="28" nillable="true" ma:displayName="Komentarz" ma:format="Dropdown" ma:internalName="Komentarz">
      <xsd:simpleType>
        <xsd:restriction base="dms:Note"/>
      </xsd:simpleType>
    </xsd:element>
    <xsd:element name="Termin" ma:index="29" nillable="true" ma:displayName="Termin" ma:format="DateOnly" ma:internalName="Termin">
      <xsd:simpleType>
        <xsd:restriction base="dms:DateTime"/>
      </xsd:simpleType>
    </xsd:element>
    <xsd:element name="_ApprovalAssignedTo" ma:index="30" nillable="true" ma:displayName="Osoby zatwierdzające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31" nillable="true" ma:displayName="Odpowiedzi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32" nillable="true" ma:displayName="Twórca zatwierdzenia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33" nillable="true" ma:displayName="Stan zatwierdzenia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d15b9b-2c99-4d58-87c6-525bfc6a16f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587fb3b-8cbc-41a4-91f8-72c65e700a8d}" ma:internalName="TaxCatchAll" ma:showField="CatchAllData" ma:web="26d15b9b-2c99-4d58-87c6-525bfc6a16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pprovalAssignedTo xmlns="65ed085e-a5bd-4e65-9919-c6cc7b13960a">
      <UserInfo>
        <DisplayName/>
        <AccountId xsi:nil="true"/>
        <AccountType/>
      </UserInfo>
    </_ApprovalAssignedTo>
    <_ApprovalRespondedBy xmlns="65ed085e-a5bd-4e65-9919-c6cc7b13960a">
      <UserInfo>
        <DisplayName/>
        <AccountId xsi:nil="true"/>
        <AccountType/>
      </UserInfo>
    </_ApprovalRespondedBy>
    <_ApprovalStatus xmlns="65ed085e-a5bd-4e65-9919-c6cc7b13960a">0</_ApprovalStatus>
    <_ip_UnifiedCompliancePolicyUIAction xmlns="http://schemas.microsoft.com/sharepoint/v3" xsi:nil="true"/>
    <LikesCount xmlns="http://schemas.microsoft.com/sharepoint/v3" xsi:nil="true"/>
    <lcf76f155ced4ddcb4097134ff3c332f xmlns="65ed085e-a5bd-4e65-9919-c6cc7b13960a">
      <Terms xmlns="http://schemas.microsoft.com/office/infopath/2007/PartnerControls"/>
    </lcf76f155ced4ddcb4097134ff3c332f>
    <Ratings xmlns="http://schemas.microsoft.com/sharepoint/v3" xsi:nil="true"/>
    <Komentarz xmlns="65ed085e-a5bd-4e65-9919-c6cc7b13960a" xsi:nil="true"/>
    <TaxCatchAll xmlns="26d15b9b-2c99-4d58-87c6-525bfc6a16f1" xsi:nil="true"/>
    <_ip_UnifiedCompliancePolicyProperties xmlns="http://schemas.microsoft.com/sharepoint/v3" xsi:nil="true"/>
    <LikedBy xmlns="http://schemas.microsoft.com/sharepoint/v3">
      <UserInfo>
        <DisplayName/>
        <AccountId xsi:nil="true"/>
        <AccountType/>
      </UserInfo>
    </LikedBy>
    <Termin xmlns="65ed085e-a5bd-4e65-9919-c6cc7b13960a" xsi:nil="true"/>
    <W_x0142_a_x015b_ciciel xmlns="65ed085e-a5bd-4e65-9919-c6cc7b13960a">
      <UserInfo>
        <DisplayName/>
        <AccountId xsi:nil="true"/>
        <AccountType/>
      </UserInfo>
    </W_x0142_a_x015b_ciciel>
    <Status xmlns="65ed085e-a5bd-4e65-9919-c6cc7b13960a" xsi:nil="true"/>
    <RatedBy xmlns="http://schemas.microsoft.com/sharepoint/v3">
      <UserInfo>
        <DisplayName/>
        <AccountId xsi:nil="true"/>
        <AccountType/>
      </UserInfo>
    </RatedBy>
    <_ApprovalSentBy xmlns="65ed085e-a5bd-4e65-9919-c6cc7b13960a">
      <UserInfo>
        <DisplayName/>
        <AccountId xsi:nil="true"/>
        <AccountType/>
      </UserInfo>
    </_ApprovalSentB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44D089B-84D9-4321-92C7-C2C4A81309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5ed085e-a5bd-4e65-9919-c6cc7b13960a"/>
    <ds:schemaRef ds:uri="26d15b9b-2c99-4d58-87c6-525bfc6a16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20E6F7-B607-469A-AADA-8138C3E13605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6d15b9b-2c99-4d58-87c6-525bfc6a16f1"/>
    <ds:schemaRef ds:uri="http://purl.org/dc/elements/1.1/"/>
    <ds:schemaRef ds:uri="http://schemas.microsoft.com/office/2006/metadata/properties"/>
    <ds:schemaRef ds:uri="65ed085e-a5bd-4e65-9919-c6cc7b13960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25CA9B8-67AC-4269-8F64-5EDDF42B0B5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B0829FD-B4D4-42E5-9C88-7BD01ED50648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FIELDROFA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Remorex</dc:creator>
  <cp:keywords/>
  <dc:description/>
  <cp:lastModifiedBy>Frydrychewicz Urszula</cp:lastModifiedBy>
  <cp:revision/>
  <dcterms:created xsi:type="dcterms:W3CDTF">2022-11-09T22:36:09Z</dcterms:created>
  <dcterms:modified xsi:type="dcterms:W3CDTF">2025-09-16T15:41:36Z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pprovalStatus">
    <vt:lpwstr>0</vt:lpwstr>
  </property>
  <property fmtid="{D5CDD505-2E9C-101B-9397-08002B2CF9AE}" pid="3" name="_ApprovalAssignedTo">
    <vt:lpwstr/>
  </property>
  <property fmtid="{D5CDD505-2E9C-101B-9397-08002B2CF9AE}" pid="4" name="_ApprovalRespondedBy">
    <vt:lpwstr/>
  </property>
  <property fmtid="{D5CDD505-2E9C-101B-9397-08002B2CF9AE}" pid="5" name="ContentTypeId">
    <vt:lpwstr>0x01010086AA2AADD7721A43A5D708EA3D5AD5D3</vt:lpwstr>
  </property>
  <property fmtid="{D5CDD505-2E9C-101B-9397-08002B2CF9AE}" pid="6" name="MediaServiceImageTags">
    <vt:lpwstr/>
  </property>
</Properties>
</file>